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D:\Users\mlozanoa\Documents\SIGCMA_2024\SEGUIMIENTO\SEGUIMIENTOS TRIMESTRALES SIGCMA NACIONAL\SEGUIMIENTO A RIESGOS_2024\RIESGOS PROCESO_2024-II\"/>
    </mc:Choice>
  </mc:AlternateContent>
  <xr:revisionPtr revIDLastSave="0" documentId="13_ncr:1_{4E03154E-39DA-4D63-A509-74C9904FDF62}" xr6:coauthVersionLast="36" xr6:coauthVersionMax="47" xr10:uidLastSave="{00000000-0000-0000-0000-000000000000}"/>
  <bookViews>
    <workbookView xWindow="0" yWindow="0" windowWidth="28800" windowHeight="11625" firstSheet="6" activeTab="11" xr2:uid="{88AE9359-1123-4A22-A41B-C6B85A0AA7B3}"/>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 sheetId="34" r:id="rId12"/>
  </sheets>
  <externalReferences>
    <externalReference r:id="rId13"/>
    <externalReference r:id="rId14"/>
    <externalReference r:id="rId15"/>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0" i="29" l="1"/>
  <c r="B10" i="29"/>
  <c r="C20" i="29"/>
  <c r="B20" i="29"/>
  <c r="B10" i="28"/>
  <c r="K30" i="27"/>
  <c r="A30" i="34" l="1"/>
  <c r="C20" i="34"/>
  <c r="B20" i="34"/>
  <c r="C10" i="34"/>
  <c r="B10" i="34"/>
  <c r="R30" i="28" l="1"/>
  <c r="R31" i="28"/>
  <c r="R32" i="28"/>
  <c r="R33" i="28"/>
  <c r="R34" i="28"/>
  <c r="R35" i="28"/>
  <c r="R36" i="28"/>
  <c r="J33" i="28"/>
  <c r="J34" i="28"/>
  <c r="J35" i="28"/>
  <c r="J36" i="28"/>
  <c r="J30" i="28"/>
  <c r="J31" i="28"/>
  <c r="J32" i="28"/>
  <c r="B30" i="29"/>
  <c r="B30" i="28"/>
  <c r="L30" i="28"/>
  <c r="C32" i="28"/>
  <c r="C31" i="28"/>
  <c r="C30" i="28"/>
  <c r="A30" i="28"/>
  <c r="C30" i="29"/>
  <c r="B30" i="18" l="1"/>
  <c r="B30" i="34"/>
  <c r="C30" i="18"/>
  <c r="C30" i="34"/>
  <c r="K30" i="28"/>
  <c r="S30" i="28"/>
  <c r="K36" i="27"/>
  <c r="K35" i="27"/>
  <c r="K34" i="27"/>
  <c r="K33" i="27"/>
  <c r="K32" i="27"/>
  <c r="K31" i="27"/>
  <c r="G30" i="27"/>
  <c r="H30" i="27" s="1"/>
  <c r="F30" i="29" l="1"/>
  <c r="T30" i="28"/>
  <c r="E45" i="29"/>
  <c r="E44" i="29"/>
  <c r="E43" i="29"/>
  <c r="E42" i="29"/>
  <c r="E41" i="29"/>
  <c r="E40" i="29"/>
  <c r="E39" i="29"/>
  <c r="E38" i="29"/>
  <c r="E37" i="29"/>
  <c r="C37" i="29"/>
  <c r="B37" i="29"/>
  <c r="L29" i="28"/>
  <c r="L28" i="28"/>
  <c r="L27" i="28"/>
  <c r="L26" i="28"/>
  <c r="L25" i="28"/>
  <c r="L24" i="28"/>
  <c r="L23" i="28"/>
  <c r="L22" i="28"/>
  <c r="L21" i="28"/>
  <c r="L20" i="28"/>
  <c r="C29" i="28"/>
  <c r="C28" i="28"/>
  <c r="C27" i="28"/>
  <c r="C26" i="28"/>
  <c r="C25" i="28"/>
  <c r="C24" i="28"/>
  <c r="C23" i="28"/>
  <c r="C22" i="28"/>
  <c r="C21" i="28"/>
  <c r="C20" i="28"/>
  <c r="C19" i="28"/>
  <c r="C18" i="28"/>
  <c r="C17" i="28"/>
  <c r="B20" i="28"/>
  <c r="L29" i="27"/>
  <c r="K29" i="27" s="1"/>
  <c r="L28" i="27"/>
  <c r="L27" i="27"/>
  <c r="K27" i="27" s="1"/>
  <c r="L26" i="27"/>
  <c r="L25" i="27"/>
  <c r="L24" i="27"/>
  <c r="L23" i="27"/>
  <c r="L22" i="27"/>
  <c r="L21" i="27"/>
  <c r="L20" i="27"/>
  <c r="L19" i="27"/>
  <c r="K19" i="27" s="1"/>
  <c r="L18" i="27"/>
  <c r="K18" i="27" s="1"/>
  <c r="L17" i="27"/>
  <c r="L16" i="27"/>
  <c r="L15" i="27"/>
  <c r="L14" i="27"/>
  <c r="L13" i="27"/>
  <c r="L12" i="27"/>
  <c r="L11" i="27"/>
  <c r="L10" i="27"/>
  <c r="J30" i="29" l="1"/>
  <c r="G37" i="29"/>
  <c r="D30" i="18" l="1"/>
  <c r="D30" i="34"/>
  <c r="N30" i="27"/>
  <c r="H30" i="29" s="1"/>
  <c r="U30" i="28"/>
  <c r="G30" i="29"/>
  <c r="K37" i="29"/>
  <c r="K30" i="29" l="1"/>
  <c r="V30" i="28"/>
  <c r="M30" i="29" s="1"/>
  <c r="F37" i="29"/>
  <c r="H37" i="29"/>
  <c r="E30" i="18" l="1"/>
  <c r="E30" i="34"/>
  <c r="F30" i="18"/>
  <c r="F30" i="34"/>
  <c r="M37" i="29"/>
  <c r="J37" i="29"/>
  <c r="G20" i="27" l="1"/>
  <c r="C10" i="28" l="1"/>
  <c r="E19" i="29" l="1"/>
  <c r="E18" i="29"/>
  <c r="E17" i="29"/>
  <c r="E16" i="29"/>
  <c r="E15" i="29"/>
  <c r="E14" i="29"/>
  <c r="E13" i="29"/>
  <c r="E12" i="29"/>
  <c r="E11" i="29"/>
  <c r="E10" i="29"/>
  <c r="C10" i="18"/>
  <c r="B10" i="18"/>
  <c r="A10" i="29"/>
  <c r="C11" i="28"/>
  <c r="C12" i="28"/>
  <c r="C13" i="28"/>
  <c r="R19" i="28"/>
  <c r="L19" i="28"/>
  <c r="J19" i="28"/>
  <c r="R18" i="28"/>
  <c r="L18" i="28"/>
  <c r="J18" i="28"/>
  <c r="R17" i="28"/>
  <c r="L17" i="28"/>
  <c r="J17" i="28"/>
  <c r="C16" i="28"/>
  <c r="R16" i="28"/>
  <c r="L16" i="28"/>
  <c r="J16" i="28"/>
  <c r="C15" i="28"/>
  <c r="R15" i="28"/>
  <c r="L15" i="28"/>
  <c r="J15" i="28"/>
  <c r="C14" i="28"/>
  <c r="R14" i="28"/>
  <c r="L14" i="28"/>
  <c r="J14" i="28"/>
  <c r="R13" i="28"/>
  <c r="L13" i="28"/>
  <c r="J13" i="28"/>
  <c r="R12" i="28"/>
  <c r="L12" i="28"/>
  <c r="J12" i="28"/>
  <c r="R11" i="28"/>
  <c r="L11" i="28"/>
  <c r="J11" i="28"/>
  <c r="R10" i="28"/>
  <c r="L10" i="28"/>
  <c r="J10" i="28"/>
  <c r="G10" i="27"/>
  <c r="H10" i="27" s="1"/>
  <c r="F10" i="29" s="1"/>
  <c r="A10" i="28"/>
  <c r="K17" i="27"/>
  <c r="K16" i="27"/>
  <c r="K15" i="27"/>
  <c r="K14" i="27"/>
  <c r="K13" i="27"/>
  <c r="K12" i="27"/>
  <c r="K11" i="27"/>
  <c r="K23" i="27"/>
  <c r="K21" i="27"/>
  <c r="H20" i="27"/>
  <c r="A20" i="28"/>
  <c r="J20" i="28"/>
  <c r="R20" i="28"/>
  <c r="J21" i="28"/>
  <c r="R21" i="28"/>
  <c r="J22" i="28"/>
  <c r="R22" i="28"/>
  <c r="J23" i="28"/>
  <c r="R23" i="28"/>
  <c r="J24" i="28"/>
  <c r="R24" i="28"/>
  <c r="J25" i="28"/>
  <c r="R25" i="28"/>
  <c r="J26" i="28"/>
  <c r="R26" i="28"/>
  <c r="J27" i="28"/>
  <c r="R27" i="28"/>
  <c r="J28" i="28"/>
  <c r="R28" i="28"/>
  <c r="J29" i="28"/>
  <c r="R29" i="28"/>
  <c r="I33" i="5" a="1"/>
  <c r="I33" i="5" s="1"/>
  <c r="I27" i="5" a="1"/>
  <c r="I27" i="5" s="1"/>
  <c r="I21" i="5"/>
  <c r="I22" i="5"/>
  <c r="K20" i="27"/>
  <c r="K22" i="27"/>
  <c r="K24" i="27"/>
  <c r="K26" i="27"/>
  <c r="K28" i="27"/>
  <c r="E20" i="29"/>
  <c r="E21" i="29"/>
  <c r="E22" i="29"/>
  <c r="E23" i="29"/>
  <c r="E24" i="29"/>
  <c r="E25" i="29"/>
  <c r="E26" i="29"/>
  <c r="E27" i="29"/>
  <c r="E28" i="29"/>
  <c r="E29" i="29"/>
  <c r="A20" i="29"/>
  <c r="A20" i="34" s="1"/>
  <c r="A10" i="18" l="1"/>
  <c r="A10" i="34"/>
  <c r="M10" i="27"/>
  <c r="G10" i="29" s="1"/>
  <c r="S10" i="28"/>
  <c r="A20" i="18"/>
  <c r="M20" i="27"/>
  <c r="N20" i="27" s="1"/>
  <c r="H20" i="29" s="1"/>
  <c r="C20" i="18"/>
  <c r="B20" i="18"/>
  <c r="K10" i="28"/>
  <c r="T10" i="28" s="1"/>
  <c r="J10" i="29" s="1"/>
  <c r="D10" i="34" s="1"/>
  <c r="K20" i="28"/>
  <c r="T20" i="28" s="1"/>
  <c r="S20" i="28"/>
  <c r="F20" i="29"/>
  <c r="K10" i="27"/>
  <c r="U10" i="28" l="1"/>
  <c r="V10" i="28" s="1"/>
  <c r="M10" i="29" s="1"/>
  <c r="F10" i="34" s="1"/>
  <c r="N10" i="27"/>
  <c r="H10" i="29" s="1"/>
  <c r="O10" i="27"/>
  <c r="O20" i="27"/>
  <c r="G20" i="29"/>
  <c r="U20" i="28"/>
  <c r="K20" i="29" s="1"/>
  <c r="E20" i="34" s="1"/>
  <c r="D10" i="18"/>
  <c r="J20" i="29"/>
  <c r="D20" i="18" l="1"/>
  <c r="D20" i="34"/>
  <c r="K10" i="29"/>
  <c r="E20" i="18"/>
  <c r="V20" i="28"/>
  <c r="M20" i="29" s="1"/>
  <c r="F10" i="18"/>
  <c r="F20" i="18" l="1"/>
  <c r="F20" i="34"/>
  <c r="E10" i="18"/>
  <c r="E10" i="34"/>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<sst xmlns="http://schemas.openxmlformats.org/spreadsheetml/2006/main" count="727" uniqueCount="493">
  <si>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</si>
  <si>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</si>
  <si>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</si>
  <si>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</si>
  <si>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</si>
  <si>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</si>
  <si>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</si>
  <si>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</si>
  <si>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</si>
  <si>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</si>
  <si>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</si>
  <si>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</si>
  <si>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</si>
  <si>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</si>
  <si>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</si>
  <si>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</si>
  <si>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</si>
  <si>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</si>
  <si>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</si>
  <si>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</si>
  <si>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</si>
  <si>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</si>
  <si>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</si>
  <si>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</si>
  <si>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</si>
  <si>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</si>
  <si>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</si>
  <si>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</si>
  <si>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</si>
  <si>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</si>
  <si>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</si>
  <si>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</si>
  <si>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</si>
  <si>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</si>
  <si>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</si>
  <si>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</si>
  <si>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</si>
  <si>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</si>
  <si>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</si>
  <si>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</si>
  <si>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</si>
  <si>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</si>
  <si>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</si>
  <si>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</si>
  <si>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</si>
  <si>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</si>
  <si>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</si>
  <si>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</si>
  <si>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</si>
  <si>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</si>
  <si>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</si>
  <si>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</si>
  <si>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</si>
  <si>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</si>
  <si>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</si>
  <si>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</si>
  <si>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</si>
  <si>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</si>
  <si>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</si>
  <si>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</si>
  <si>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</si>
  <si>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</si>
  <si>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</si>
  <si>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</si>
  <si>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</si>
  <si>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</si>
  <si>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</si>
  <si>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</si>
  <si>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</si>
  <si>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</si>
  <si>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</si>
  <si>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</si>
  <si>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</si>
  <si>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</si>
  <si>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</si>
  <si>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</si>
  <si>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</si>
  <si>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</si>
  <si>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</si>
  <si>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</si>
  <si>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</si>
  <si>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</si>
  <si>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</si>
  <si>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</si>
  <si>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</si>
  <si>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</si>
  <si>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</si>
  <si>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</si>
  <si>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</si>
  <si>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</si>
  <si>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</si>
  <si>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</si>
  <si>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</si>
  <si>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</si>
  <si>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</si>
  <si>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</si>
  <si>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</si>
  <si>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</si>
  <si>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</si>
  <si>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</si>
  <si>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</si>
  <si>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</si>
  <si>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</si>
  <si>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</si>
  <si>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</si>
  <si>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</si>
  <si>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</si>
  <si>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</si>
  <si>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</si>
  <si>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</si>
  <si>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</si>
  <si>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</si>
  <si>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</si>
  <si>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</si>
  <si>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</si>
  <si>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</si>
  <si>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</si>
  <si>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</si>
  <si>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</si>
  <si>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</si>
  <si>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</si>
  <si>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</si>
  <si>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</si>
  <si>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</si>
  <si>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</si>
  <si>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</si>
  <si>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</si>
  <si>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</si>
  <si>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</si>
  <si>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</si>
  <si>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</si>
  <si>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</si>
  <si>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</si>
  <si>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</si>
  <si>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</si>
  <si>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</si>
  <si>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</si>
  <si>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</si>
  <si>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</si>
  <si>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</si>
  <si>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</si>
  <si>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</si>
  <si>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</si>
  <si>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</si>
  <si>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</si>
  <si>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</si>
  <si>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</si>
  <si>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</si>
  <si>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</si>
  <si>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</si>
  <si>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</si>
  <si>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</si>
  <si>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</si>
  <si>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</si>
  <si>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</si>
  <si>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</si>
  <si>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</si>
  <si>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</si>
  <si>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</si>
  <si>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</si>
  <si>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</si>
  <si>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</si>
  <si>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</si>
  <si>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</si>
  <si>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</si>
  <si>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</si>
  <si>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</si>
  <si>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</si>
  <si>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</si>
  <si>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</si>
  <si>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</si>
  <si>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</si>
  <si>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</si>
  <si>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</si>
  <si>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</si>
  <si>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</si>
  <si>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</si>
  <si>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</si>
  <si>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</si>
  <si>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</si>
  <si>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</si>
  <si>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</si>
  <si>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</si>
  <si>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</si>
  <si>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</si>
  <si>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</si>
  <si>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</si>
  <si>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</si>
  <si>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</si>
  <si>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</si>
  <si>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</si>
  <si>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</si>
  <si>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</si>
  <si>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</si>
  <si>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</si>
  <si>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</si>
  <si>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</si>
  <si>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</si>
  <si>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</si>
  <si>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</si>
  <si>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</si>
  <si>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</si>
  <si>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</si>
  <si>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</si>
  <si>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</si>
  <si>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</si>
  <si>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</si>
  <si>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</si>
  <si>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</si>
  <si>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</si>
  <si>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</si>
  <si>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</si>
  <si>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</si>
  <si>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</si>
  <si>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</si>
  <si>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</si>
  <si>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</si>
  <si>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</si>
  <si>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</si>
  <si>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</si>
  <si>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</si>
  <si>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</si>
  <si>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</si>
  <si>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</si>
  <si>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</si>
  <si>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</si>
  <si>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</si>
  <si>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</si>
  <si>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</si>
  <si>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</si>
  <si>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</si>
  <si>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</si>
  <si>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</si>
  <si>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</si>
  <si>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</si>
  <si>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</si>
  <si>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</si>
  <si>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</si>
  <si>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</si>
  <si>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</si>
  <si>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</si>
  <si>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</si>
  <si>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</si>
  <si>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</si>
  <si>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</si>
  <si>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</si>
  <si>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</si>
  <si>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</si>
  <si>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</si>
  <si>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</si>
  <si>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</si>
  <si>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</si>
  <si>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</si>
  <si>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</si>
  <si>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</si>
  <si>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</si>
  <si>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</si>
  <si>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</si>
  <si>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</si>
  <si>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</si>
  <si>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</si>
  <si>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</si>
  <si>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MEJORAMIENTO DEL SISTEMA INTEGRADO DE GESTIÓN  CONTROL  DE LA  CALIDAD  Y EL MEDIO AMBIENTE</t>
  </si>
  <si>
    <t>Objetivo:</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</si>
  <si>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</si>
  <si>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</si>
  <si>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</si>
  <si>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</si>
  <si>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</si>
  <si>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</si>
  <si>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</si>
  <si>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</si>
  <si>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</si>
  <si>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</si>
  <si>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</si>
  <si>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</si>
  <si>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</si>
  <si>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</si>
  <si>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</si>
  <si>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</si>
  <si>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</si>
  <si>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</si>
  <si>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</si>
  <si>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</si>
  <si>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</si>
  <si>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Afectación de reputacion,imagén,  credibilidad, satisfacción de usuarios y PI</t>
  </si>
  <si>
    <t xml:space="preserve">De la entidad, seccional, despachos a nivel departamental </t>
  </si>
  <si>
    <t>Incumplimiento de las metas establecidas</t>
  </si>
  <si>
    <t>Incumplimiento del 20% de los indicadores del proceso</t>
  </si>
  <si>
    <t xml:space="preserve">MATRIZ DE RIESGOS </t>
  </si>
  <si>
    <t>EVALUACIÓN DE RIESGO - VALORACIÓN DE LOS CONTROLES</t>
  </si>
  <si>
    <t>EVALUACIÓN DEL RIESGO - NIVEL DEL RIESGO RESIDUAL</t>
  </si>
  <si>
    <t xml:space="preserve">RIESGO </t>
  </si>
  <si>
    <t>No. Control</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</si>
  <si>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</si>
  <si>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</si>
  <si>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</si>
  <si>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</si>
  <si>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</si>
  <si>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</si>
  <si>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</si>
  <si>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</si>
  <si>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</si>
  <si>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</si>
  <si>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</si>
  <si>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</si>
  <si>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 xml:space="preserve">MATRIZ DE RIESGOS SIGCMA </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</si>
  <si>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</si>
  <si>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</si>
  <si>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</si>
  <si>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</si>
  <si>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</si>
  <si>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</si>
  <si>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</si>
  <si>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</si>
  <si>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</si>
  <si>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</si>
  <si>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</si>
  <si>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</si>
  <si>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</si>
  <si>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</si>
  <si>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</si>
  <si>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</si>
  <si>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</si>
  <si>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</si>
  <si>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</si>
  <si>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</si>
  <si>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</si>
  <si>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</si>
  <si>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</si>
  <si>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</si>
  <si>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</si>
  <si>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</si>
  <si>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</si>
  <si>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</si>
  <si>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</si>
  <si>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</si>
  <si>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</si>
  <si>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</si>
  <si>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</si>
  <si>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</si>
  <si>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</si>
  <si>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</si>
  <si>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</si>
  <si>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</si>
  <si>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</si>
  <si>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</si>
  <si>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</si>
  <si>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</si>
  <si>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</si>
  <si>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</si>
  <si>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</si>
  <si>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</si>
  <si>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</si>
  <si>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</si>
  <si>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</si>
  <si>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</si>
  <si>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</si>
  <si>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</si>
  <si>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</si>
  <si>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</si>
  <si>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</si>
  <si>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</si>
  <si>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</si>
  <si>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</si>
  <si>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</si>
  <si>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</si>
  <si>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</si>
  <si>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</si>
  <si>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</si>
  <si>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</si>
  <si>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</si>
  <si>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</si>
  <si>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</si>
  <si>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</si>
  <si>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</si>
  <si>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</si>
  <si>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</si>
  <si>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</si>
  <si>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</si>
  <si>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</si>
  <si>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</si>
  <si>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</si>
  <si>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</si>
  <si>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</si>
  <si>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</si>
  <si>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</si>
  <si>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</si>
  <si>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</si>
  <si>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</si>
  <si>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</si>
  <si>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</si>
  <si>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</si>
  <si>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</si>
  <si>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</si>
  <si>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</si>
  <si>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</si>
  <si>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</si>
  <si>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</si>
  <si>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</si>
  <si>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</si>
  <si>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</si>
  <si>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</si>
  <si>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</si>
  <si>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</si>
  <si>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</si>
  <si>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</si>
  <si>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</si>
  <si>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</si>
  <si>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</si>
  <si>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</si>
  <si>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</si>
  <si>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</si>
  <si>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</si>
  <si>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</si>
  <si>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</si>
  <si>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</si>
  <si>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</si>
  <si>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</si>
  <si>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</si>
  <si>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</si>
  <si>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</si>
  <si>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</si>
  <si>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</si>
  <si>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</si>
  <si>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</si>
  <si>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</si>
  <si>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</si>
  <si>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</si>
  <si>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</si>
  <si>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</si>
  <si>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SECCIONAL SUCRE</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</si>
  <si>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</si>
  <si>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</si>
  <si>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</si>
  <si>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</si>
  <si>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</si>
  <si>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</si>
  <si>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</si>
  <si>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</si>
  <si>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</si>
  <si>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</si>
  <si>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</si>
  <si>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</si>
  <si>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</si>
  <si>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</si>
  <si>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ÁREA ADMINISTRATIVA Y FINANCIERA</t>
  </si>
  <si>
    <t>Apoyo</t>
  </si>
  <si>
    <t>COMPRAS PUBLICAS</t>
  </si>
  <si>
    <t>COMPRAS PÚBLICAS: ADQUISICIÓN DE BIENES Y SERVICIOS</t>
  </si>
  <si>
    <t>Área Administrativa y Financiera</t>
  </si>
  <si>
    <t>Adquirir oportunamente los bienes y servicios requeridos por la Rama Judicial para garantizar una óptima gestión en cada vigencia, en el marco del sistema de gestión de la calidad, medio ambiente y seguridad y salud en el trabajo.</t>
  </si>
  <si>
    <t>Inaplicabilidad de la legislación vigente en materia de contratación estatal.</t>
  </si>
  <si>
    <t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t>
  </si>
  <si>
    <t>Desconocimiento de la normatividad vigente en materia de contratación por parte de los responsables de adelantar las actividades precontractuales, contractuales y pos contractuales.</t>
  </si>
  <si>
    <t xml:space="preserve">Desconocimiento de los procedimientos establecidos en el Manual de Contratación de la Entidad.  </t>
  </si>
  <si>
    <t xml:space="preserve">Posibilidad de afectación económica de la entidad, porque no se identifica claramente las especificaciones tecnicas para el cumplimiento del objeto contractual  o se adelanta un proceso de evaluacion errado, lo que conlleva a la Entidad a contratar obras, servicios y bienes que no satisfacen la necesidad real y por tanto se deba volver a contratar para subsanar lo anterior, asi como tambien adelantar ejecuciones contractuales que requieran  adicionar recursos al contrato para poder ajustar la necesidad. </t>
  </si>
  <si>
    <t xml:space="preserve"> Impresición en estudios de mercado, conveniencia y oportunidad, pliego de condiciones, sobre la descripcion del objeto a contratar.</t>
  </si>
  <si>
    <t>No contar con personal suficiente y especializado en cada tema a contratar que garantice una adecuada ejecucion del contrato.</t>
  </si>
  <si>
    <t xml:space="preserve">Calificación errónea de propuestas  por parte del Comité Evaluador.                                                      </t>
  </si>
  <si>
    <t>Adquirir bienes, obras y servicios que incumplan con las especificaciones técnicas exigidas por la Entidad.</t>
  </si>
  <si>
    <t xml:space="preserve">Errada especificación o calificación de la descripción técnica del bien, obra o servicio a contratar </t>
  </si>
  <si>
    <t>Mayor - 4</t>
  </si>
  <si>
    <t>Criterios para valorar la eficacia de  los controles preventivos</t>
  </si>
  <si>
    <t xml:space="preserve"> Apoyar a las diferentes areas en la descripcion de la necesidad a satisfacer para que esta contengan una  descripción precisa de las condiciones técnicas del bien, obra o servicio, asi como vincular a los responsables durante las etapas contractuales para que se realice un seguimiento adecuado que redunde en una adquisicion eficiente.</t>
  </si>
  <si>
    <t>Vincular a la entidad personal con la idoneidad requerida para desarrollar las funciones que implica la contratación estatal.</t>
  </si>
  <si>
    <t>Capacitaciones por parte de la Entidad, a los servidores judiciales encargados de la contratación estatal,  sobre el manual de contratación expedido y la normatividad vigente.</t>
  </si>
  <si>
    <t>Intervencion activa y responsable de los miembros del Comité Estructurador y Evaluador y de la Junta Seccional de Contratacion, dependiendo su alcance, en la estructuracion, revision, evaluacion de todas las etapas de la contratacion.</t>
  </si>
  <si>
    <t>Aplicar el Protocolo de indisponibilidad del SECOP II dependiendo el caso y el tipo de falla.</t>
  </si>
  <si>
    <t>Publicación de los procesos a través de la página Web Rama Judicial</t>
  </si>
  <si>
    <t xml:space="preserve">Minuciosa revisión, por parte del Comité Evaluador, de las condiciones técnicas requeridas para el bien, obra o servicio a contratar, las cuales fueron exigidas en el pliego y presentadas por los oferentes en su propuesta. </t>
  </si>
  <si>
    <t xml:space="preserve">Velar porque desde la estructuracion de los procesos contractuales, asi como las modificaciones al contrato, dependiendo la modalidad y cuantia de la contratacion, se garantice la revision y viabilidad juridica de la Junta Seccional de Contratacion y del Comite Estructurador y Evaluador de la Entidad. </t>
  </si>
  <si>
    <t>Profesional Universitario G13 y G12 del area de contratacion</t>
  </si>
  <si>
    <t xml:space="preserve">2. Velar porque el responsable en la Seccional de las publicaciones en la página web realice lo pertinente. </t>
  </si>
  <si>
    <t xml:space="preserve">1. Uso del protocolo de indisponibilidad </t>
  </si>
  <si>
    <t>3. Trabajo en casa cuando el servicio de internet o energía no permita la contratación.</t>
  </si>
  <si>
    <t xml:space="preserve">Profesional Universitario G13 </t>
  </si>
  <si>
    <t xml:space="preserve">Adelantar de manera oportuna y con cronogramas flexibles los procesos contracturales,  para que se cuente con el suficiente tiempo para realizar las revisiones, ajustes, etc., por parte de los miembros de la Junta Seccional de Contratacion y del Comite Estructurador y Evaluador de la Entidad, asi como de los responsables de la necesidad y futuros supervisores. </t>
  </si>
  <si>
    <t>Velar porque las recomendaciones para contratar emitidas por el Comité estructurador y Evaluador y la Junta Seccional se den acorde a la normatividad legal y al manual de Contratacion de la Entidad</t>
  </si>
  <si>
    <t xml:space="preserve">Garantizar los medios tecnologicos minimos para adelantar el trabajo en casa   </t>
  </si>
  <si>
    <t>Profesional Universitario G13 y G9 del area de contratacion</t>
  </si>
  <si>
    <t>Directora Seccional / Profesional Universitario G13</t>
  </si>
  <si>
    <t>Directora Seccional</t>
  </si>
  <si>
    <t>Que no se pueda ejecutar la contratación por fallas tecnológicas que impidan tramitar los procesos de contratación en la plataforma</t>
  </si>
  <si>
    <t xml:space="preserve">Los procesos adelantados en el trimestre se les garantizan la aplicación de la normatividad vigente.  </t>
  </si>
  <si>
    <t xml:space="preserve">No se presentan fallas que impidan el desarrollo eficiente de la contratación. </t>
  </si>
  <si>
    <t>Los procesos adelantados en el trimestre cumplieron con las especificaciones técnicas requeridas</t>
  </si>
  <si>
    <t xml:space="preserve">La Directora atiende las recomendaciones de los comités.   </t>
  </si>
  <si>
    <t xml:space="preserve">No se presentan situaciones de fuerza mayor o caso fortuito que impidan adelantar los procesos contractuales. </t>
  </si>
  <si>
    <t xml:space="preserve">Los procesos adelantados en el trimestre y las modificaciones contractuales cuentan con la respectiva revision y viabilidad juridica de las respectivas instancias de los comites de la Seccional garantizando el cumplimiento de la normatividad contractual. Sin novedad.  </t>
  </si>
  <si>
    <t xml:space="preserve">Durante el segundo trimestre no se presentan fallas en las plataformas de contratacion o factores adicionales que impidan el desarrollo eficiente de la contratación. </t>
  </si>
  <si>
    <t>Durante el segundo trimestre se logra con apoyo del area de contratacion ajustar las necesidades reportadas por las diferentes areas lo que ha permitido adjudicar los procesos y ejecutarlos con las  especificaciones técnicas requeridas para satisfacer la necesidad de la Entidad.</t>
  </si>
  <si>
    <t>En el trimestre la Directora atiende las recomendaciones de los comités y no se presentan novedades en relacion a actos de corrupcion de la Entidad. Se realiza la implementacion de las acciones establecidas en los planes de mejoramiento lo que permiten la mejora continua en la contratacion. En la presente vigencia y hasta el corte del trimestre solo se tienen hallazgos de tipo administrativo con ocasion a auditorias internas y externas - CGR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</si>
</sst>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theme="0"/>
      <name val="Arial"/>
      <family val="2"/>
    </font>
    <font>
      <sz val="10"/>
      <color rgb="FFC0000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b/>
      <sz val="10"/>
      <color rgb="FFFF0000"/>
      <name val="Arial"/>
      <family val="2"/>
    </font>
    <font>
      <b/>
      <sz val="8"/>
      <color rgb="FF000000"/>
      <name val="Times New Roman"/>
      <family val="1"/>
    </font>
    <font>
      <b/>
      <sz val="8"/>
      <color rgb="FF767171"/>
      <name val="Times New Roman"/>
      <family val="1"/>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right style="dashed">
        <color theme="9" tint="-0.24994659260841701"/>
      </right>
      <top style="dashed">
        <color theme="9" tint="-0.24994659260841701"/>
      </top>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style="thick">
        <color theme="0"/>
      </right>
      <top style="medium">
        <color indexed="64"/>
      </top>
      <bottom/>
      <diagonal/>
    </border>
    <border>
      <left style="thick">
        <color theme="0"/>
      </left>
      <right/>
      <top style="medium">
        <color indexed="64"/>
      </top>
      <bottom style="thick">
        <color theme="0"/>
      </bottom>
      <diagonal/>
    </border>
    <border>
      <left style="thick">
        <color theme="0"/>
      </left>
      <right style="medium">
        <color indexed="64"/>
      </right>
      <top style="medium">
        <color indexed="64"/>
      </top>
      <bottom style="thick">
        <color theme="0"/>
      </bottom>
      <diagonal/>
    </border>
    <border>
      <left style="medium">
        <color indexed="64"/>
      </left>
      <right style="thick">
        <color theme="0"/>
      </right>
      <top style="thick">
        <color theme="0"/>
      </top>
      <bottom style="thick">
        <color theme="0"/>
      </bottom>
      <diagonal/>
    </border>
    <border>
      <left style="thick">
        <color theme="0"/>
      </left>
      <right style="medium">
        <color indexed="64"/>
      </right>
      <top style="thick">
        <color theme="0"/>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5">
    <xf numFmtId="0" fontId="0" fillId="0" borderId="0"/>
    <xf numFmtId="0" fontId="8" fillId="0" borderId="0"/>
    <xf numFmtId="0" fontId="9" fillId="0" borderId="0"/>
    <xf numFmtId="43" fontId="40" fillId="0" borderId="0" applyFont="0" applyFill="0" applyBorder="0" applyAlignment="0" applyProtection="0"/>
    <xf numFmtId="9" fontId="40" fillId="0" borderId="0" applyFont="0" applyFill="0" applyBorder="0" applyAlignment="0" applyProtection="0"/>
  </cellStyleXfs>
  <cellXfs count="664">
    <xf numFmtId="0" fontId="0" fillId="0" borderId="0" xfId="0"/>
    <xf numFmtId="0" fontId="1" fillId="3" borderId="0" xfId="0" applyFont="1" applyFill="1"/>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4" fillId="0" borderId="0" xfId="0" applyFont="1"/>
    <xf numFmtId="0" fontId="18" fillId="3" borderId="0" xfId="0" applyFont="1" applyFill="1"/>
    <xf numFmtId="0" fontId="11" fillId="3" borderId="0" xfId="0" applyFont="1" applyFill="1"/>
    <xf numFmtId="0" fontId="30" fillId="3" borderId="0" xfId="0" applyFont="1" applyFill="1"/>
    <xf numFmtId="0" fontId="3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4" fillId="0" borderId="8" xfId="0" applyFont="1" applyBorder="1" applyAlignment="1">
      <alignment horizontal="left" vertical="center" wrapText="1"/>
    </xf>
    <xf numFmtId="0" fontId="13"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13" fillId="0" borderId="0" xfId="0" applyFont="1"/>
    <xf numFmtId="0" fontId="0" fillId="0" borderId="0" xfId="0" applyProtection="1">
      <protection locked="0"/>
    </xf>
    <xf numFmtId="0" fontId="37" fillId="16" borderId="40" xfId="0" applyFont="1" applyFill="1" applyBorder="1" applyAlignment="1" applyProtection="1">
      <alignment horizontal="center" vertical="center" textRotation="90"/>
      <protection locked="0"/>
    </xf>
    <xf numFmtId="0" fontId="38" fillId="4" borderId="40"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13" fillId="3" borderId="0" xfId="0" applyFont="1" applyFill="1"/>
    <xf numFmtId="0" fontId="37" fillId="4" borderId="40" xfId="0" applyFont="1" applyFill="1" applyBorder="1" applyAlignment="1" applyProtection="1">
      <alignment horizontal="center" vertical="center" wrapText="1"/>
      <protection locked="0"/>
    </xf>
    <xf numFmtId="2" fontId="0" fillId="0" borderId="0" xfId="0" applyNumberFormat="1"/>
    <xf numFmtId="4" fontId="0" fillId="0" borderId="25" xfId="0" applyNumberFormat="1" applyBorder="1" applyAlignment="1">
      <alignment vertical="center" wrapText="1"/>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32"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3" xfId="3" applyNumberFormat="1" applyFont="1" applyBorder="1" applyAlignment="1">
      <alignment horizontal="center" vertical="center" wrapText="1" readingOrder="1"/>
    </xf>
    <xf numFmtId="0" fontId="47" fillId="7" borderId="94" xfId="0" applyFont="1" applyFill="1" applyBorder="1" applyAlignment="1">
      <alignment horizontal="center" vertical="center" wrapText="1" readingOrder="1"/>
    </xf>
    <xf numFmtId="0" fontId="47" fillId="8" borderId="95" xfId="0" applyFont="1" applyFill="1" applyBorder="1" applyAlignment="1">
      <alignment horizontal="center" vertical="center" wrapText="1" readingOrder="1"/>
    </xf>
    <xf numFmtId="0" fontId="47" fillId="9" borderId="95" xfId="0" applyFont="1" applyFill="1" applyBorder="1" applyAlignment="1">
      <alignment horizontal="center" vertical="center" wrapText="1" readingOrder="1"/>
    </xf>
    <xf numFmtId="0" fontId="47" fillId="10" borderId="95" xfId="0" applyFont="1" applyFill="1" applyBorder="1" applyAlignment="1">
      <alignment horizontal="center" vertical="center" wrapText="1" readingOrder="1"/>
    </xf>
    <xf numFmtId="0" fontId="48" fillId="11" borderId="95"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1" xfId="0" applyFill="1" applyBorder="1"/>
    <xf numFmtId="0" fontId="0" fillId="3" borderId="92"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2" fillId="0" borderId="20" xfId="0" applyFont="1" applyBorder="1" applyAlignment="1">
      <alignment horizontal="center" vertical="center" wrapText="1"/>
    </xf>
    <xf numFmtId="0" fontId="32" fillId="0" borderId="9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3" xfId="1" quotePrefix="1" applyFont="1" applyFill="1" applyBorder="1" applyAlignment="1">
      <alignment horizontal="left" vertical="top" wrapText="1"/>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3" fillId="3" borderId="0" xfId="1" applyFont="1" applyFill="1" applyAlignment="1">
      <alignment horizontal="justify" vertical="center" wrapText="1"/>
    </xf>
    <xf numFmtId="0" fontId="20" fillId="4" borderId="0" xfId="0" applyFont="1" applyFill="1" applyAlignment="1" applyProtection="1">
      <alignment vertical="center" wrapText="1"/>
      <protection locked="0"/>
    </xf>
    <xf numFmtId="0" fontId="24" fillId="0" borderId="8" xfId="0" applyFont="1" applyBorder="1" applyAlignment="1">
      <alignment vertical="center" wrapText="1"/>
    </xf>
    <xf numFmtId="0" fontId="24" fillId="0" borderId="8" xfId="0" applyFont="1" applyBorder="1" applyAlignment="1">
      <alignment horizontal="center" vertical="center" wrapText="1"/>
    </xf>
    <xf numFmtId="0" fontId="20" fillId="4" borderId="12" xfId="0" applyFont="1" applyFill="1" applyBorder="1" applyAlignment="1">
      <alignment horizontal="left" vertical="center"/>
    </xf>
    <xf numFmtId="0" fontId="20" fillId="4" borderId="12" xfId="0" applyFont="1" applyFill="1" applyBorder="1" applyAlignment="1">
      <alignment vertical="center"/>
    </xf>
    <xf numFmtId="0" fontId="20" fillId="4" borderId="39" xfId="0" applyFont="1" applyFill="1" applyBorder="1" applyAlignment="1">
      <alignment vertical="center"/>
    </xf>
    <xf numFmtId="0" fontId="63" fillId="3" borderId="0" xfId="0" applyFont="1" applyFill="1"/>
    <xf numFmtId="0" fontId="63"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8" xfId="0" applyFont="1" applyFill="1" applyBorder="1" applyAlignment="1">
      <alignment vertical="center"/>
    </xf>
    <xf numFmtId="0" fontId="24" fillId="3" borderId="36" xfId="0" applyFont="1" applyFill="1" applyBorder="1" applyAlignment="1">
      <alignment horizontal="center" vertical="center"/>
    </xf>
    <xf numFmtId="0" fontId="24" fillId="3" borderId="0" xfId="0" applyFont="1" applyFill="1" applyAlignment="1">
      <alignment horizontal="center" vertical="center"/>
    </xf>
    <xf numFmtId="0" fontId="24" fillId="3" borderId="35" xfId="0" applyFont="1" applyFill="1" applyBorder="1" applyAlignment="1" applyProtection="1">
      <alignment vertical="center" wrapText="1"/>
      <protection locked="0"/>
    </xf>
    <xf numFmtId="0" fontId="24" fillId="3" borderId="12" xfId="0" applyFont="1" applyFill="1" applyBorder="1" applyAlignment="1" applyProtection="1">
      <alignment vertical="center" wrapText="1"/>
      <protection locked="0"/>
    </xf>
    <xf numFmtId="0" fontId="24" fillId="3" borderId="39" xfId="0" applyFont="1" applyFill="1" applyBorder="1" applyAlignment="1" applyProtection="1">
      <alignment vertical="center" wrapText="1"/>
      <protection locked="0"/>
    </xf>
    <xf numFmtId="0" fontId="20" fillId="4" borderId="61" xfId="0" applyFont="1" applyFill="1" applyBorder="1" applyAlignment="1">
      <alignment vertical="center"/>
    </xf>
    <xf numFmtId="0" fontId="20" fillId="4" borderId="58" xfId="0" applyFont="1" applyFill="1" applyBorder="1" applyAlignment="1">
      <alignment vertical="center"/>
    </xf>
    <xf numFmtId="0" fontId="20" fillId="4" borderId="59" xfId="0" applyFont="1" applyFill="1" applyBorder="1" applyAlignment="1">
      <alignment horizontal="center" vertical="center"/>
    </xf>
    <xf numFmtId="0" fontId="20" fillId="4" borderId="41" xfId="0" applyFont="1" applyFill="1" applyBorder="1" applyAlignment="1">
      <alignment horizontal="center" vertical="center" wrapText="1"/>
    </xf>
    <xf numFmtId="0" fontId="20" fillId="4" borderId="82" xfId="0" applyFont="1" applyFill="1" applyBorder="1" applyAlignment="1">
      <alignment horizontal="center" vertical="center"/>
    </xf>
    <xf numFmtId="0" fontId="20" fillId="4" borderId="72" xfId="0" applyFont="1" applyFill="1" applyBorder="1" applyAlignment="1">
      <alignment horizontal="center" vertical="center" wrapText="1"/>
    </xf>
    <xf numFmtId="0" fontId="20" fillId="2" borderId="0" xfId="0" applyFont="1" applyFill="1" applyAlignment="1">
      <alignment horizontal="center" vertical="center"/>
    </xf>
    <xf numFmtId="0" fontId="24" fillId="0" borderId="37" xfId="0" applyFont="1" applyBorder="1" applyAlignment="1">
      <alignment vertical="center" wrapText="1"/>
    </xf>
    <xf numFmtId="0" fontId="8" fillId="3" borderId="37" xfId="0" applyFont="1" applyFill="1" applyBorder="1" applyAlignment="1">
      <alignment vertical="center" wrapText="1"/>
    </xf>
    <xf numFmtId="0" fontId="63" fillId="3" borderId="91" xfId="0" applyFont="1" applyFill="1" applyBorder="1"/>
    <xf numFmtId="0" fontId="63" fillId="0" borderId="91" xfId="0" applyFont="1" applyBorder="1"/>
    <xf numFmtId="0" fontId="8" fillId="3" borderId="8" xfId="0" applyFont="1" applyFill="1" applyBorder="1" applyAlignment="1">
      <alignment vertical="center" wrapText="1"/>
    </xf>
    <xf numFmtId="0" fontId="24" fillId="0" borderId="0" xfId="0" applyFont="1" applyAlignment="1">
      <alignment horizontal="left"/>
    </xf>
    <xf numFmtId="0" fontId="8" fillId="3" borderId="8" xfId="0" applyFont="1" applyFill="1" applyBorder="1" applyAlignment="1">
      <alignment horizontal="center" vertical="center" wrapText="1"/>
    </xf>
    <xf numFmtId="0" fontId="24" fillId="0" borderId="26" xfId="0" applyFont="1" applyBorder="1" applyAlignment="1">
      <alignment horizontal="left" vertical="center" wrapText="1"/>
    </xf>
    <xf numFmtId="0" fontId="63" fillId="3" borderId="21" xfId="0" applyFont="1" applyFill="1" applyBorder="1"/>
    <xf numFmtId="0" fontId="63" fillId="0" borderId="21" xfId="0" applyFont="1" applyBorder="1"/>
    <xf numFmtId="0" fontId="24" fillId="0" borderId="109" xfId="0" applyFont="1" applyBorder="1" applyAlignment="1">
      <alignment horizontal="left" vertical="center" wrapText="1"/>
    </xf>
    <xf numFmtId="0" fontId="24" fillId="0" borderId="110" xfId="0" applyFont="1" applyBorder="1" applyAlignment="1">
      <alignment horizontal="left" vertical="center" wrapText="1"/>
    </xf>
    <xf numFmtId="0" fontId="8" fillId="0" borderId="13" xfId="0" applyFont="1" applyBorder="1"/>
    <xf numFmtId="0" fontId="8" fillId="0" borderId="110" xfId="0" applyFont="1" applyBorder="1" applyAlignment="1">
      <alignment vertical="top"/>
    </xf>
    <xf numFmtId="0" fontId="8" fillId="0" borderId="110" xfId="0" applyFont="1" applyBorder="1" applyAlignment="1">
      <alignment horizontal="left" vertical="top" wrapText="1"/>
    </xf>
    <xf numFmtId="0" fontId="24" fillId="0" borderId="25" xfId="0" applyFont="1" applyBorder="1" applyAlignment="1">
      <alignment vertical="center" wrapText="1"/>
    </xf>
    <xf numFmtId="0" fontId="31" fillId="17" borderId="50" xfId="0" applyFont="1" applyFill="1" applyBorder="1" applyAlignment="1">
      <alignment horizontal="center"/>
    </xf>
    <xf numFmtId="0" fontId="31" fillId="17" borderId="51" xfId="0" applyFont="1" applyFill="1" applyBorder="1" applyAlignment="1">
      <alignment horizontal="center"/>
    </xf>
    <xf numFmtId="0" fontId="8" fillId="3" borderId="20" xfId="1" applyFill="1" applyBorder="1"/>
    <xf numFmtId="0" fontId="8" fillId="3" borderId="21" xfId="1" applyFill="1" applyBorder="1" applyAlignment="1">
      <alignment horizontal="center" vertical="center"/>
    </xf>
    <xf numFmtId="0" fontId="26"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1" xfId="0" applyFont="1" applyFill="1" applyBorder="1"/>
    <xf numFmtId="0" fontId="18" fillId="3" borderId="91" xfId="0" applyFont="1" applyFill="1" applyBorder="1" applyAlignment="1">
      <alignment horizontal="center" vertical="center"/>
    </xf>
    <xf numFmtId="0" fontId="55" fillId="0" borderId="0" xfId="0" applyFont="1" applyAlignment="1">
      <alignment horizontal="center" vertical="center" wrapText="1"/>
    </xf>
    <xf numFmtId="0" fontId="44" fillId="3" borderId="0" xfId="0" applyFont="1" applyFill="1"/>
    <xf numFmtId="0" fontId="54" fillId="0" borderId="0" xfId="0" applyFont="1" applyAlignment="1">
      <alignment horizontal="justify" vertical="center" wrapText="1" readingOrder="1"/>
    </xf>
    <xf numFmtId="0" fontId="54" fillId="0" borderId="0" xfId="0" applyFont="1" applyAlignment="1">
      <alignment horizontal="left" vertical="center" wrapText="1"/>
    </xf>
    <xf numFmtId="0" fontId="12" fillId="0" borderId="0" xfId="0" applyFont="1"/>
    <xf numFmtId="0" fontId="2" fillId="3" borderId="0" xfId="0" applyFont="1" applyFill="1" applyAlignment="1" applyProtection="1">
      <alignment vertical="center" wrapText="1"/>
      <protection locked="0"/>
    </xf>
    <xf numFmtId="0" fontId="2" fillId="3" borderId="0" xfId="0" applyFont="1" applyFill="1" applyAlignment="1" applyProtection="1">
      <alignment vertical="center"/>
      <protection locked="0"/>
    </xf>
    <xf numFmtId="0" fontId="37" fillId="4" borderId="133" xfId="0" applyFont="1" applyFill="1" applyBorder="1" applyAlignment="1" applyProtection="1">
      <alignment vertical="center" wrapText="1"/>
      <protection locked="0"/>
    </xf>
    <xf numFmtId="0" fontId="31" fillId="0" borderId="0" xfId="0" applyFont="1"/>
    <xf numFmtId="0" fontId="31" fillId="17" borderId="14" xfId="0" applyFont="1" applyFill="1" applyBorder="1"/>
    <xf numFmtId="0" fontId="70" fillId="0" borderId="0" xfId="0" applyFont="1" applyAlignment="1">
      <alignment wrapText="1"/>
    </xf>
    <xf numFmtId="0" fontId="72" fillId="0" borderId="0" xfId="0" applyFont="1"/>
    <xf numFmtId="0" fontId="74" fillId="20" borderId="135" xfId="0" applyFont="1" applyFill="1" applyBorder="1" applyAlignment="1">
      <alignment horizontal="center" vertical="center"/>
    </xf>
    <xf numFmtId="0" fontId="74" fillId="5" borderId="135" xfId="0" applyFont="1" applyFill="1" applyBorder="1" applyAlignment="1">
      <alignment horizontal="center" vertical="center"/>
    </xf>
    <xf numFmtId="0" fontId="74" fillId="5" borderId="135" xfId="0" applyFont="1" applyFill="1" applyBorder="1" applyAlignment="1">
      <alignment vertical="center" wrapText="1"/>
    </xf>
    <xf numFmtId="0" fontId="74" fillId="3" borderId="135" xfId="0" applyFont="1" applyFill="1" applyBorder="1" applyAlignment="1">
      <alignment horizontal="left" vertical="top" wrapText="1"/>
    </xf>
    <xf numFmtId="0" fontId="75" fillId="3" borderId="135" xfId="0" applyFont="1" applyFill="1" applyBorder="1" applyAlignment="1">
      <alignment horizontal="center" vertical="center" wrapText="1"/>
    </xf>
    <xf numFmtId="0" fontId="76" fillId="3" borderId="135" xfId="0" applyFont="1" applyFill="1" applyBorder="1" applyAlignment="1">
      <alignment horizontal="center" vertical="center" wrapText="1"/>
    </xf>
    <xf numFmtId="0" fontId="76" fillId="3" borderId="135" xfId="0" applyFont="1" applyFill="1" applyBorder="1" applyAlignment="1">
      <alignment horizontal="left" vertical="center"/>
    </xf>
    <xf numFmtId="0" fontId="74" fillId="0" borderId="135" xfId="0" applyFont="1" applyBorder="1" applyAlignment="1">
      <alignment vertical="top" wrapText="1"/>
    </xf>
    <xf numFmtId="0" fontId="75" fillId="3" borderId="135" xfId="0" applyFont="1" applyFill="1" applyBorder="1" applyAlignment="1">
      <alignment horizontal="center" vertical="center"/>
    </xf>
    <xf numFmtId="0" fontId="76" fillId="3" borderId="135" xfId="0" applyFont="1" applyFill="1" applyBorder="1" applyAlignment="1">
      <alignment horizontal="center" vertical="center"/>
    </xf>
    <xf numFmtId="0" fontId="74" fillId="3" borderId="135" xfId="0" applyFont="1" applyFill="1" applyBorder="1" applyAlignment="1">
      <alignment horizontal="left" vertical="center" wrapText="1"/>
    </xf>
    <xf numFmtId="0" fontId="74" fillId="0" borderId="135" xfId="0" applyFont="1" applyBorder="1" applyAlignment="1">
      <alignment horizontal="left" vertical="center" wrapText="1"/>
    </xf>
    <xf numFmtId="0" fontId="76" fillId="0" borderId="135" xfId="0" applyFont="1" applyBorder="1" applyAlignment="1">
      <alignment horizontal="left" vertical="center"/>
    </xf>
    <xf numFmtId="0" fontId="72" fillId="0" borderId="0" xfId="0" applyFont="1" applyAlignment="1">
      <alignment horizontal="left"/>
    </xf>
    <xf numFmtId="0" fontId="70" fillId="0" borderId="0" xfId="0" applyFont="1" applyAlignment="1">
      <alignment horizontal="center"/>
    </xf>
    <xf numFmtId="0" fontId="72" fillId="0" borderId="0" xfId="0" applyFont="1" applyAlignment="1">
      <alignment horizontal="center"/>
    </xf>
    <xf numFmtId="0" fontId="77" fillId="0" borderId="0" xfId="0" applyFont="1" applyAlignment="1" applyProtection="1">
      <alignment vertical="center"/>
      <protection locked="0"/>
    </xf>
    <xf numFmtId="0" fontId="77" fillId="0" borderId="0" xfId="0" applyFont="1" applyProtection="1">
      <protection locked="0"/>
    </xf>
    <xf numFmtId="0" fontId="77" fillId="0" borderId="0" xfId="0" applyFont="1"/>
    <xf numFmtId="0" fontId="79" fillId="19" borderId="135" xfId="0" applyFont="1" applyFill="1" applyBorder="1" applyAlignment="1" applyProtection="1">
      <alignment horizontal="left" vertical="center" wrapText="1"/>
      <protection locked="0"/>
    </xf>
    <xf numFmtId="0" fontId="79" fillId="19" borderId="135" xfId="0" applyFont="1" applyFill="1" applyBorder="1" applyAlignment="1" applyProtection="1">
      <alignment horizontal="center" vertical="center"/>
      <protection locked="0"/>
    </xf>
    <xf numFmtId="0" fontId="77" fillId="0" borderId="0" xfId="0" applyFont="1" applyAlignment="1" applyProtection="1">
      <alignment horizontal="left" vertical="center"/>
      <protection locked="0"/>
    </xf>
    <xf numFmtId="0" fontId="79"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7" fillId="0" borderId="0" xfId="0" applyFont="1" applyAlignment="1" applyProtection="1">
      <alignment horizontal="left"/>
      <protection locked="0"/>
    </xf>
    <xf numFmtId="0" fontId="77" fillId="0" borderId="0" xfId="0" applyFont="1" applyAlignment="1" applyProtection="1">
      <alignment horizontal="center"/>
      <protection locked="0"/>
    </xf>
    <xf numFmtId="0" fontId="81" fillId="20" borderId="138" xfId="0" applyFont="1" applyFill="1" applyBorder="1" applyAlignment="1">
      <alignment horizontal="center" vertical="center" wrapText="1" readingOrder="1"/>
    </xf>
    <xf numFmtId="0" fontId="83" fillId="3" borderId="138" xfId="0" applyFont="1" applyFill="1" applyBorder="1" applyAlignment="1">
      <alignment horizontal="center" vertical="center" wrapText="1" readingOrder="1"/>
    </xf>
    <xf numFmtId="0" fontId="83" fillId="3" borderId="138" xfId="0" applyFont="1" applyFill="1" applyBorder="1" applyAlignment="1">
      <alignment horizontal="left" vertical="center" wrapText="1"/>
    </xf>
    <xf numFmtId="0" fontId="83" fillId="3" borderId="138" xfId="0" applyFont="1" applyFill="1" applyBorder="1" applyAlignment="1">
      <alignment horizontal="center" vertical="center" wrapText="1"/>
    </xf>
    <xf numFmtId="0" fontId="77" fillId="3" borderId="0" xfId="0" applyFont="1" applyFill="1"/>
    <xf numFmtId="0" fontId="83" fillId="0" borderId="138" xfId="0" applyFont="1" applyBorder="1" applyAlignment="1">
      <alignment horizontal="center" vertical="center" wrapText="1" readingOrder="1"/>
    </xf>
    <xf numFmtId="0" fontId="83" fillId="0" borderId="138" xfId="0" applyFont="1" applyBorder="1" applyAlignment="1">
      <alignment horizontal="left" vertical="center" wrapText="1"/>
    </xf>
    <xf numFmtId="0" fontId="83" fillId="21" borderId="138" xfId="0" applyFont="1" applyFill="1" applyBorder="1" applyAlignment="1">
      <alignment horizontal="left" vertical="center" wrapText="1"/>
    </xf>
    <xf numFmtId="0" fontId="80" fillId="0" borderId="0" xfId="0" applyFont="1" applyAlignment="1">
      <alignment vertical="center" wrapText="1"/>
    </xf>
    <xf numFmtId="0" fontId="81" fillId="0" borderId="138" xfId="0" applyFont="1" applyBorder="1" applyAlignment="1">
      <alignment vertical="center" wrapText="1" readingOrder="1"/>
    </xf>
    <xf numFmtId="0" fontId="83" fillId="3" borderId="138" xfId="0" applyFont="1" applyFill="1" applyBorder="1" applyAlignment="1">
      <alignment horizontal="left" vertical="center" wrapText="1" readingOrder="1"/>
    </xf>
    <xf numFmtId="0" fontId="79" fillId="0" borderId="0" xfId="0" applyFont="1"/>
    <xf numFmtId="0" fontId="83" fillId="3" borderId="138" xfId="0" applyFont="1" applyFill="1" applyBorder="1" applyAlignment="1">
      <alignment horizontal="left" vertical="center"/>
    </xf>
    <xf numFmtId="0" fontId="83" fillId="3" borderId="138" xfId="0" applyFont="1" applyFill="1" applyBorder="1" applyAlignment="1">
      <alignment vertical="center" wrapText="1"/>
    </xf>
    <xf numFmtId="0" fontId="83" fillId="3" borderId="138" xfId="0" applyFont="1" applyFill="1" applyBorder="1" applyAlignment="1">
      <alignment vertical="center" wrapText="1" readingOrder="1"/>
    </xf>
    <xf numFmtId="0" fontId="83" fillId="3" borderId="138" xfId="0" applyFont="1" applyFill="1" applyBorder="1" applyAlignment="1">
      <alignment vertical="center"/>
    </xf>
    <xf numFmtId="0" fontId="83" fillId="3" borderId="138" xfId="0" applyFont="1" applyFill="1" applyBorder="1" applyAlignment="1">
      <alignment horizontal="center" vertical="center"/>
    </xf>
    <xf numFmtId="0" fontId="83" fillId="3" borderId="139" xfId="0" applyFont="1" applyFill="1" applyBorder="1" applyAlignment="1">
      <alignment horizontal="center" vertical="center" wrapText="1" readingOrder="1"/>
    </xf>
    <xf numFmtId="0" fontId="83" fillId="3" borderId="139" xfId="0" applyFont="1" applyFill="1" applyBorder="1" applyAlignment="1">
      <alignment horizontal="left" vertical="center" wrapText="1"/>
    </xf>
    <xf numFmtId="0" fontId="83" fillId="3" borderId="139" xfId="0" applyFont="1" applyFill="1" applyBorder="1" applyAlignment="1">
      <alignment horizontal="center" vertical="center"/>
    </xf>
    <xf numFmtId="0" fontId="81" fillId="0" borderId="0" xfId="0" applyFont="1" applyAlignment="1">
      <alignment vertical="center" wrapText="1" readingOrder="1"/>
    </xf>
    <xf numFmtId="0" fontId="83" fillId="3" borderId="0" xfId="0" applyFont="1" applyFill="1" applyAlignment="1">
      <alignment horizontal="center" vertical="center" wrapText="1" readingOrder="1"/>
    </xf>
    <xf numFmtId="0" fontId="83" fillId="0" borderId="0" xfId="0" applyFont="1" applyAlignment="1">
      <alignment vertical="center"/>
    </xf>
    <xf numFmtId="0" fontId="77" fillId="0" borderId="0" xfId="0" applyFont="1" applyAlignment="1">
      <alignment horizontal="left"/>
    </xf>
    <xf numFmtId="0" fontId="77" fillId="0" borderId="0" xfId="0" applyFont="1" applyAlignment="1">
      <alignment horizontal="center"/>
    </xf>
    <xf numFmtId="0" fontId="24" fillId="0" borderId="37" xfId="0" applyFont="1" applyBorder="1" applyAlignment="1">
      <alignment horizontal="center" vertical="center" wrapText="1"/>
    </xf>
    <xf numFmtId="0" fontId="24" fillId="0" borderId="26" xfId="0" applyFont="1" applyBorder="1" applyAlignment="1">
      <alignment horizontal="center" vertical="center" wrapText="1"/>
    </xf>
    <xf numFmtId="0" fontId="8" fillId="0" borderId="37" xfId="0" applyFont="1" applyBorder="1" applyAlignment="1" applyProtection="1">
      <alignment horizontal="left" vertical="top" wrapText="1"/>
      <protection locked="0"/>
    </xf>
    <xf numFmtId="0" fontId="8" fillId="0" borderId="8" xfId="0" applyFont="1" applyBorder="1" applyAlignment="1" applyProtection="1">
      <alignment horizontal="left" vertical="top" wrapText="1"/>
      <protection locked="0"/>
    </xf>
    <xf numFmtId="0" fontId="20" fillId="4" borderId="62" xfId="0" applyFont="1" applyFill="1" applyBorder="1" applyAlignment="1">
      <alignment vertical="center"/>
    </xf>
    <xf numFmtId="0" fontId="20" fillId="4" borderId="43" xfId="0" applyFont="1" applyFill="1" applyBorder="1" applyAlignment="1">
      <alignment horizontal="center" vertical="center"/>
    </xf>
    <xf numFmtId="0" fontId="20" fillId="4" borderId="75" xfId="0" applyFont="1" applyFill="1" applyBorder="1" applyAlignment="1">
      <alignment horizontal="center" vertical="center" textRotation="90" wrapText="1"/>
    </xf>
    <xf numFmtId="0" fontId="20" fillId="4" borderId="76" xfId="0" applyFont="1" applyFill="1" applyBorder="1" applyAlignment="1">
      <alignment horizontal="center" vertical="center" textRotation="90" wrapText="1"/>
    </xf>
    <xf numFmtId="0" fontId="20" fillId="4" borderId="77" xfId="0" applyFont="1" applyFill="1" applyBorder="1" applyAlignment="1">
      <alignment horizontal="center" vertical="center" wrapText="1"/>
    </xf>
    <xf numFmtId="0" fontId="20" fillId="4" borderId="41" xfId="0" applyFont="1" applyFill="1" applyBorder="1" applyAlignment="1">
      <alignment horizontal="center" vertical="center" textRotation="90" wrapText="1"/>
    </xf>
    <xf numFmtId="0" fontId="84" fillId="4" borderId="41" xfId="0" applyFont="1" applyFill="1" applyBorder="1" applyAlignment="1">
      <alignment horizontal="center" vertical="center" textRotation="90"/>
    </xf>
    <xf numFmtId="0" fontId="20" fillId="4" borderId="73" xfId="0" applyFont="1" applyFill="1" applyBorder="1" applyAlignment="1">
      <alignment horizontal="center" vertical="center" textRotation="90" wrapText="1"/>
    </xf>
    <xf numFmtId="0" fontId="20" fillId="4" borderId="7" xfId="0" applyFont="1" applyFill="1" applyBorder="1" applyAlignment="1">
      <alignment horizontal="center" vertical="center" textRotation="90" wrapText="1"/>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0" fontId="8" fillId="0" borderId="26" xfId="0" applyFont="1" applyBorder="1" applyAlignment="1" applyProtection="1">
      <alignment horizontal="left" vertical="top" wrapText="1"/>
      <protection locked="0"/>
    </xf>
    <xf numFmtId="2" fontId="24" fillId="0" borderId="26" xfId="3" applyNumberFormat="1" applyFont="1" applyBorder="1" applyAlignment="1">
      <alignment horizontal="center" vertical="center" wrapText="1"/>
    </xf>
    <xf numFmtId="0" fontId="24" fillId="0" borderId="49" xfId="0" applyFont="1" applyBorder="1" applyAlignment="1">
      <alignment vertical="center" wrapText="1"/>
    </xf>
    <xf numFmtId="3" fontId="24" fillId="0" borderId="0" xfId="0" applyNumberFormat="1" applyFont="1" applyAlignment="1">
      <alignment horizontal="left"/>
    </xf>
    <xf numFmtId="2" fontId="24" fillId="0" borderId="0" xfId="3" applyNumberFormat="1" applyFont="1"/>
    <xf numFmtId="165" fontId="24" fillId="0" borderId="0" xfId="3" applyNumberFormat="1" applyFont="1" applyAlignment="1">
      <alignment horizontal="center"/>
    </xf>
    <xf numFmtId="165" fontId="24" fillId="0" borderId="0" xfId="3" applyNumberFormat="1" applyFont="1"/>
    <xf numFmtId="0" fontId="17" fillId="3" borderId="0" xfId="0" applyFont="1" applyFill="1" applyAlignment="1">
      <alignment horizontal="center"/>
    </xf>
    <xf numFmtId="0" fontId="10" fillId="3" borderId="0" xfId="0" applyFont="1" applyFill="1" applyAlignment="1">
      <alignment horizontal="center"/>
    </xf>
    <xf numFmtId="0" fontId="85" fillId="3" borderId="142" xfId="0" applyFont="1" applyFill="1" applyBorder="1" applyAlignment="1">
      <alignment horizontal="center" vertical="center" wrapText="1"/>
    </xf>
    <xf numFmtId="0" fontId="85" fillId="3" borderId="92" xfId="0" applyFont="1" applyFill="1" applyBorder="1" applyAlignment="1">
      <alignment horizontal="center" vertical="center" wrapText="1"/>
    </xf>
    <xf numFmtId="0" fontId="86" fillId="3" borderId="90" xfId="0" applyFont="1" applyFill="1" applyBorder="1" applyAlignment="1">
      <alignment horizontal="center" vertical="center" wrapText="1"/>
    </xf>
    <xf numFmtId="0" fontId="86" fillId="3" borderId="22" xfId="0" applyFont="1" applyFill="1" applyBorder="1" applyAlignment="1">
      <alignment horizontal="center" vertical="center" wrapText="1"/>
    </xf>
    <xf numFmtId="0" fontId="85" fillId="3" borderId="143" xfId="0" applyFont="1" applyFill="1" applyBorder="1" applyAlignment="1">
      <alignment horizontal="center" vertical="center" wrapText="1"/>
    </xf>
    <xf numFmtId="0" fontId="85" fillId="3" borderId="14" xfId="0" applyFont="1" applyFill="1" applyBorder="1" applyAlignment="1">
      <alignment horizontal="center" vertical="center" wrapText="1"/>
    </xf>
    <xf numFmtId="14" fontId="86" fillId="3" borderId="22" xfId="0" applyNumberFormat="1" applyFont="1" applyFill="1" applyBorder="1" applyAlignment="1">
      <alignment horizontal="center" vertical="center" wrapText="1"/>
    </xf>
    <xf numFmtId="0" fontId="24" fillId="0" borderId="33" xfId="0" applyFont="1" applyBorder="1" applyAlignment="1">
      <alignment horizontal="center" vertical="center" wrapText="1"/>
    </xf>
    <xf numFmtId="0" fontId="0" fillId="0" borderId="25" xfId="0" applyBorder="1" applyAlignment="1">
      <alignment horizontal="center" vertical="center" wrapText="1"/>
    </xf>
    <xf numFmtId="2" fontId="0" fillId="0" borderId="30" xfId="0" applyNumberFormat="1" applyBorder="1" applyAlignment="1">
      <alignment horizontal="center" vertical="center" wrapText="1"/>
    </xf>
    <xf numFmtId="0" fontId="8" fillId="0" borderId="3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0" xfId="0" applyFont="1" applyAlignment="1">
      <alignment horizontal="left" vertical="center"/>
    </xf>
    <xf numFmtId="0" fontId="24" fillId="0" borderId="0" xfId="0" applyFont="1" applyAlignment="1">
      <alignment horizontal="left" vertical="center"/>
    </xf>
    <xf numFmtId="0" fontId="24" fillId="0" borderId="0" xfId="0" applyFont="1" applyAlignment="1">
      <alignment horizontal="left" vertical="center" wrapText="1"/>
    </xf>
    <xf numFmtId="0" fontId="8" fillId="0" borderId="8" xfId="0" applyFont="1" applyBorder="1" applyAlignment="1">
      <alignment horizontal="left" vertical="center" wrapText="1"/>
    </xf>
    <xf numFmtId="0" fontId="24" fillId="0" borderId="30" xfId="0" applyFont="1" applyBorder="1" applyAlignment="1">
      <alignment vertical="center" wrapText="1"/>
    </xf>
    <xf numFmtId="0" fontId="8" fillId="3" borderId="25" xfId="0" applyFont="1" applyFill="1" applyBorder="1" applyAlignment="1">
      <alignment horizontal="center" vertical="center" wrapText="1"/>
    </xf>
    <xf numFmtId="0" fontId="24" fillId="0" borderId="108" xfId="0" applyFont="1" applyBorder="1" applyAlignment="1">
      <alignment horizontal="left" vertical="center" wrapText="1"/>
    </xf>
    <xf numFmtId="0" fontId="37" fillId="4" borderId="40" xfId="0" applyFont="1" applyFill="1" applyBorder="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80" fillId="5" borderId="135" xfId="0" applyFont="1" applyFill="1" applyBorder="1" applyAlignment="1" applyProtection="1">
      <alignment horizontal="center" vertical="center" wrapText="1"/>
      <protection locked="0"/>
    </xf>
    <xf numFmtId="0" fontId="24" fillId="0" borderId="8" xfId="0" applyFont="1" applyBorder="1" applyAlignment="1">
      <alignment horizontal="center" vertical="center" wrapText="1"/>
    </xf>
    <xf numFmtId="0" fontId="24" fillId="0" borderId="37" xfId="0" applyFont="1" applyBorder="1" applyAlignment="1">
      <alignment horizontal="center" vertical="center" wrapText="1"/>
    </xf>
    <xf numFmtId="0" fontId="24" fillId="0" borderId="34" xfId="0" applyFont="1" applyBorder="1" applyAlignment="1">
      <alignment horizontal="center" vertical="center" wrapText="1"/>
    </xf>
    <xf numFmtId="2" fontId="24" fillId="0" borderId="8" xfId="3"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7" fillId="3" borderId="0" xfId="0" applyFont="1" applyFill="1" applyAlignment="1">
      <alignment horizontal="center" wrapText="1"/>
    </xf>
    <xf numFmtId="0" fontId="22" fillId="3" borderId="0" xfId="0" applyFont="1" applyFill="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8" xfId="0" applyBorder="1" applyAlignment="1">
      <alignment horizontal="left" vertical="top" wrapText="1"/>
    </xf>
    <xf numFmtId="0" fontId="0" fillId="0" borderId="91" xfId="0" applyBorder="1" applyAlignment="1">
      <alignment horizontal="left" vertical="top" wrapText="1"/>
    </xf>
    <xf numFmtId="0" fontId="0" fillId="0" borderId="92"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82" fillId="19" borderId="138" xfId="0" applyFont="1" applyFill="1" applyBorder="1" applyAlignment="1">
      <alignment horizontal="center" vertical="center" wrapText="1" readingOrder="1"/>
    </xf>
    <xf numFmtId="0" fontId="81" fillId="3" borderId="138" xfId="0" applyFont="1" applyFill="1" applyBorder="1" applyAlignment="1">
      <alignment horizontal="center" vertical="center" wrapText="1" readingOrder="1"/>
    </xf>
    <xf numFmtId="0" fontId="81" fillId="0" borderId="138" xfId="0" applyFont="1" applyBorder="1" applyAlignment="1">
      <alignment horizontal="left" vertical="center" wrapText="1" readingOrder="1"/>
    </xf>
    <xf numFmtId="0" fontId="81" fillId="0" borderId="138" xfId="0" applyFont="1" applyBorder="1" applyAlignment="1">
      <alignment horizontal="center" vertical="center" wrapText="1" readingOrder="1"/>
    </xf>
    <xf numFmtId="0" fontId="78" fillId="0" borderId="0" xfId="0" applyFont="1" applyAlignment="1" applyProtection="1">
      <alignment horizontal="center" vertical="center" wrapText="1"/>
      <protection locked="0"/>
    </xf>
    <xf numFmtId="0" fontId="80" fillId="5" borderId="136" xfId="0" applyFont="1" applyFill="1" applyBorder="1" applyAlignment="1" applyProtection="1">
      <alignment horizontal="center" vertical="center" wrapText="1"/>
      <protection locked="0"/>
    </xf>
    <xf numFmtId="0" fontId="80" fillId="5" borderId="137" xfId="0" applyFont="1" applyFill="1" applyBorder="1" applyAlignment="1" applyProtection="1">
      <alignment horizontal="center" vertical="center" wrapText="1"/>
      <protection locked="0"/>
    </xf>
    <xf numFmtId="0" fontId="80" fillId="5" borderId="135" xfId="0" applyFont="1" applyFill="1" applyBorder="1" applyAlignment="1" applyProtection="1">
      <alignment horizontal="center" vertical="center"/>
      <protection locked="0"/>
    </xf>
    <xf numFmtId="0" fontId="79" fillId="5" borderId="135" xfId="0" applyFont="1" applyFill="1" applyBorder="1" applyAlignment="1" applyProtection="1">
      <alignment horizontal="center" vertical="center"/>
      <protection locked="0"/>
    </xf>
    <xf numFmtId="0" fontId="81" fillId="0" borderId="135" xfId="0" applyFont="1" applyBorder="1" applyAlignment="1" applyProtection="1">
      <alignment horizontal="center" vertical="center"/>
      <protection locked="0"/>
    </xf>
    <xf numFmtId="0" fontId="81" fillId="20" borderId="135" xfId="0" applyFont="1" applyFill="1" applyBorder="1" applyAlignment="1" applyProtection="1">
      <alignment horizontal="center" vertical="center"/>
      <protection locked="0"/>
    </xf>
    <xf numFmtId="0" fontId="80" fillId="5" borderId="135" xfId="0" applyFont="1" applyFill="1" applyBorder="1" applyAlignment="1" applyProtection="1">
      <alignment horizontal="center" vertical="center" wrapText="1"/>
      <protection locked="0"/>
    </xf>
    <xf numFmtId="0" fontId="79" fillId="5" borderId="135" xfId="0" applyFont="1" applyFill="1" applyBorder="1" applyAlignment="1" applyProtection="1">
      <alignment horizontal="center" vertical="center" wrapText="1"/>
      <protection locked="0"/>
    </xf>
    <xf numFmtId="0" fontId="80" fillId="5" borderId="135" xfId="0" applyFont="1" applyFill="1" applyBorder="1" applyAlignment="1" applyProtection="1">
      <alignment horizontal="left" vertical="center" wrapText="1"/>
      <protection locked="0"/>
    </xf>
    <xf numFmtId="0" fontId="81" fillId="0" borderId="139" xfId="0" applyFont="1" applyBorder="1" applyAlignment="1">
      <alignment horizontal="center" vertical="center" wrapText="1" readingOrder="1"/>
    </xf>
    <xf numFmtId="0" fontId="81" fillId="0" borderId="141" xfId="0" applyFont="1" applyBorder="1" applyAlignment="1">
      <alignment horizontal="center" vertical="center" wrapText="1" readingOrder="1"/>
    </xf>
    <xf numFmtId="0" fontId="81" fillId="0" borderId="140" xfId="0" applyFont="1" applyBorder="1" applyAlignment="1">
      <alignment horizontal="center" vertical="center" wrapText="1" readingOrder="1"/>
    </xf>
    <xf numFmtId="0" fontId="73" fillId="19" borderId="135" xfId="0" applyFont="1" applyFill="1" applyBorder="1" applyAlignment="1">
      <alignment horizontal="center"/>
    </xf>
    <xf numFmtId="0" fontId="71" fillId="0" borderId="0" xfId="0" applyFont="1" applyAlignment="1">
      <alignment horizontal="center" vertical="center" wrapText="1"/>
    </xf>
    <xf numFmtId="0" fontId="74" fillId="20" borderId="135" xfId="0" applyFont="1" applyFill="1" applyBorder="1" applyAlignment="1">
      <alignment horizontal="center" vertical="center" wrapText="1"/>
    </xf>
    <xf numFmtId="0" fontId="74" fillId="20" borderId="135" xfId="0" applyFont="1" applyFill="1" applyBorder="1" applyAlignment="1">
      <alignment horizontal="center" vertical="center"/>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61"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61"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61" fillId="7" borderId="31" xfId="0" applyFont="1" applyFill="1" applyBorder="1" applyAlignment="1">
      <alignment horizontal="left" vertical="center" wrapText="1"/>
    </xf>
    <xf numFmtId="0" fontId="61" fillId="7" borderId="33" xfId="0" applyFont="1" applyFill="1" applyBorder="1" applyAlignment="1">
      <alignment horizontal="left" vertical="center" wrapText="1"/>
    </xf>
    <xf numFmtId="0" fontId="62" fillId="4" borderId="98" xfId="2" applyFont="1" applyFill="1" applyBorder="1" applyAlignment="1">
      <alignment horizontal="center" vertical="center" wrapText="1"/>
    </xf>
    <xf numFmtId="0" fontId="62" fillId="4" borderId="98" xfId="1" applyFont="1" applyFill="1" applyBorder="1" applyAlignment="1">
      <alignment horizontal="center" vertical="center"/>
    </xf>
    <xf numFmtId="0" fontId="62"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61" fillId="3" borderId="96" xfId="0" applyFont="1" applyFill="1" applyBorder="1" applyAlignment="1">
      <alignment vertical="center" wrapText="1"/>
    </xf>
    <xf numFmtId="0" fontId="61" fillId="3" borderId="97" xfId="0" applyFont="1" applyFill="1" applyBorder="1" applyAlignment="1">
      <alignment vertical="center" wrapText="1"/>
    </xf>
    <xf numFmtId="0" fontId="62" fillId="4" borderId="91" xfId="2" applyFont="1" applyFill="1" applyBorder="1" applyAlignment="1">
      <alignment horizontal="center" vertical="center" wrapText="1"/>
    </xf>
    <xf numFmtId="0" fontId="62" fillId="4" borderId="115" xfId="2" applyFont="1" applyFill="1" applyBorder="1" applyAlignment="1">
      <alignment horizontal="center" vertical="center" wrapText="1"/>
    </xf>
    <xf numFmtId="0" fontId="62" fillId="4" borderId="116" xfId="1" applyFont="1" applyFill="1" applyBorder="1" applyAlignment="1">
      <alignment horizontal="center" vertical="center"/>
    </xf>
    <xf numFmtId="0" fontId="62" fillId="4" borderId="112" xfId="1" applyFont="1" applyFill="1" applyBorder="1" applyAlignment="1">
      <alignment horizontal="center" vertical="center"/>
    </xf>
    <xf numFmtId="0" fontId="58" fillId="4" borderId="9" xfId="1" applyFont="1" applyFill="1" applyBorder="1" applyAlignment="1">
      <alignment horizontal="center" vertical="center" wrapText="1"/>
    </xf>
    <xf numFmtId="0" fontId="58" fillId="4" borderId="10" xfId="1" applyFont="1" applyFill="1" applyBorder="1" applyAlignment="1">
      <alignment horizontal="center" vertical="center" wrapText="1"/>
    </xf>
    <xf numFmtId="0" fontId="58" fillId="4" borderId="112" xfId="1" applyFont="1" applyFill="1" applyBorder="1" applyAlignment="1">
      <alignment horizontal="center" vertical="center" wrapText="1"/>
    </xf>
    <xf numFmtId="0" fontId="59" fillId="3" borderId="11"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60" fillId="3" borderId="12" xfId="1" quotePrefix="1" applyFont="1" applyFill="1" applyBorder="1" applyAlignment="1">
      <alignment horizontal="left" vertical="top" wrapText="1"/>
    </xf>
    <xf numFmtId="0" fontId="60"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61" fillId="3" borderId="19"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61" fillId="3" borderId="31" xfId="0" applyFont="1" applyFill="1" applyBorder="1" applyAlignment="1">
      <alignment horizontal="left" vertical="center" wrapText="1"/>
    </xf>
    <xf numFmtId="0" fontId="61"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0" fontId="24" fillId="0" borderId="3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26" xfId="0" applyFont="1" applyBorder="1" applyAlignment="1">
      <alignment horizontal="center" vertical="center" wrapText="1"/>
    </xf>
    <xf numFmtId="0" fontId="24" fillId="0" borderId="85" xfId="0" applyFont="1" applyBorder="1" applyAlignment="1">
      <alignment horizontal="center" vertical="center" wrapText="1"/>
    </xf>
    <xf numFmtId="0" fontId="24" fillId="0" borderId="86" xfId="0" applyFont="1" applyBorder="1" applyAlignment="1">
      <alignment horizontal="center" vertical="center" wrapText="1"/>
    </xf>
    <xf numFmtId="0" fontId="24" fillId="0" borderId="87" xfId="0" applyFont="1" applyBorder="1" applyAlignment="1">
      <alignment horizontal="center" vertical="center" wrapText="1"/>
    </xf>
    <xf numFmtId="0" fontId="0" fillId="0" borderId="8" xfId="0" applyBorder="1" applyAlignment="1">
      <alignment horizontal="center" vertical="center" wrapText="1"/>
    </xf>
    <xf numFmtId="0" fontId="0" fillId="0" borderId="25" xfId="0"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14" fillId="0" borderId="8" xfId="0" applyFont="1" applyBorder="1" applyAlignment="1">
      <alignment horizontal="center" vertical="center" wrapText="1"/>
    </xf>
    <xf numFmtId="0" fontId="0" fillId="0" borderId="30" xfId="0" applyBorder="1" applyAlignment="1">
      <alignment horizontal="center" vertical="center" wrapText="1"/>
    </xf>
    <xf numFmtId="0" fontId="24" fillId="0" borderId="33" xfId="0" applyFont="1" applyBorder="1" applyAlignment="1">
      <alignment horizontal="center" vertical="center" wrapText="1"/>
    </xf>
    <xf numFmtId="0" fontId="24" fillId="0" borderId="83" xfId="0" applyFont="1" applyBorder="1" applyAlignment="1">
      <alignment horizontal="center" vertical="center" wrapText="1"/>
    </xf>
    <xf numFmtId="0" fontId="24" fillId="0" borderId="84" xfId="0" applyFont="1" applyBorder="1" applyAlignment="1">
      <alignment horizontal="center" vertical="center" wrapText="1"/>
    </xf>
    <xf numFmtId="0" fontId="24" fillId="0" borderId="100" xfId="0" applyFont="1" applyBorder="1" applyAlignment="1">
      <alignment horizontal="center" vertical="center" wrapText="1"/>
    </xf>
    <xf numFmtId="0" fontId="24" fillId="0" borderId="46"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49" xfId="0" applyFont="1" applyBorder="1" applyAlignment="1">
      <alignment horizontal="center" vertical="center" wrapText="1"/>
    </xf>
    <xf numFmtId="0" fontId="24" fillId="0" borderId="109" xfId="0" applyFont="1" applyBorder="1" applyAlignment="1">
      <alignment horizontal="center" vertical="center" wrapText="1"/>
    </xf>
    <xf numFmtId="0" fontId="24" fillId="0" borderId="110" xfId="0" applyFont="1" applyBorder="1" applyAlignment="1">
      <alignment horizontal="center" vertical="center" wrapText="1"/>
    </xf>
    <xf numFmtId="0" fontId="24" fillId="0" borderId="108" xfId="0" applyFont="1" applyBorder="1" applyAlignment="1">
      <alignment horizontal="center" vertical="center" wrapText="1"/>
    </xf>
    <xf numFmtId="0" fontId="24" fillId="0" borderId="111"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89" xfId="0" applyFont="1" applyBorder="1" applyAlignment="1">
      <alignment horizontal="center" vertical="center" wrapText="1"/>
    </xf>
    <xf numFmtId="0" fontId="24" fillId="0" borderId="34" xfId="0" applyFont="1" applyBorder="1" applyAlignment="1">
      <alignment horizontal="center" vertical="center" wrapText="1"/>
    </xf>
    <xf numFmtId="0" fontId="24" fillId="0" borderId="99" xfId="0" applyFont="1" applyBorder="1" applyAlignment="1">
      <alignment horizontal="center" vertical="center" wrapText="1"/>
    </xf>
    <xf numFmtId="0" fontId="24" fillId="0" borderId="101" xfId="0" applyFont="1" applyBorder="1" applyAlignment="1">
      <alignment horizontal="center" vertical="center" wrapText="1"/>
    </xf>
    <xf numFmtId="9" fontId="64" fillId="0" borderId="37" xfId="4" applyFont="1" applyBorder="1" applyAlignment="1">
      <alignment horizontal="center" vertical="center" wrapText="1"/>
    </xf>
    <xf numFmtId="9" fontId="64" fillId="0" borderId="8" xfId="4" applyFont="1" applyBorder="1" applyAlignment="1">
      <alignment horizontal="center" vertical="center" wrapText="1"/>
    </xf>
    <xf numFmtId="9" fontId="64" fillId="0" borderId="34" xfId="4" applyFont="1" applyBorder="1" applyAlignment="1">
      <alignment horizontal="center" vertical="center" wrapText="1"/>
    </xf>
    <xf numFmtId="0" fontId="24" fillId="0" borderId="88"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0" xfId="0" applyFont="1" applyBorder="1" applyAlignment="1">
      <alignment horizontal="center" vertical="center" wrapText="1"/>
    </xf>
    <xf numFmtId="0" fontId="20" fillId="4" borderId="34" xfId="0" applyFont="1" applyFill="1" applyBorder="1" applyAlignment="1">
      <alignment horizontal="left" vertical="center"/>
    </xf>
    <xf numFmtId="0" fontId="20" fillId="4" borderId="41" xfId="0" applyFont="1" applyFill="1" applyBorder="1" applyAlignment="1">
      <alignment horizontal="center" vertical="center" wrapText="1"/>
    </xf>
    <xf numFmtId="0" fontId="20" fillId="4" borderId="72" xfId="0" applyFont="1" applyFill="1" applyBorder="1" applyAlignment="1">
      <alignment horizontal="center" vertical="center" wrapText="1"/>
    </xf>
    <xf numFmtId="0" fontId="20" fillId="4" borderId="105" xfId="0" applyFont="1" applyFill="1" applyBorder="1" applyAlignment="1">
      <alignment horizontal="center" vertical="center" wrapText="1"/>
    </xf>
    <xf numFmtId="0" fontId="20" fillId="4" borderId="102" xfId="0" applyFont="1" applyFill="1" applyBorder="1" applyAlignment="1">
      <alignment horizontal="center" vertical="center"/>
    </xf>
    <xf numFmtId="0" fontId="20" fillId="4" borderId="103" xfId="0" applyFont="1" applyFill="1" applyBorder="1" applyAlignment="1">
      <alignment horizontal="center" vertical="center"/>
    </xf>
    <xf numFmtId="0" fontId="20" fillId="4" borderId="104" xfId="0" applyFont="1" applyFill="1" applyBorder="1" applyAlignment="1">
      <alignment horizontal="center" vertical="center"/>
    </xf>
    <xf numFmtId="0" fontId="20" fillId="4" borderId="58" xfId="0" applyFont="1" applyFill="1" applyBorder="1" applyAlignment="1">
      <alignment horizontal="center" vertical="center"/>
    </xf>
    <xf numFmtId="0" fontId="20" fillId="4" borderId="0" xfId="0" applyFont="1" applyFill="1" applyAlignment="1">
      <alignment horizontal="center" vertical="center"/>
    </xf>
    <xf numFmtId="0" fontId="64" fillId="0" borderId="37" xfId="0" applyFont="1" applyBorder="1" applyAlignment="1">
      <alignment horizontal="center" vertical="center" wrapText="1"/>
    </xf>
    <xf numFmtId="0" fontId="64" fillId="0" borderId="8" xfId="0" applyFont="1" applyBorder="1" applyAlignment="1">
      <alignment horizontal="center" vertical="center" wrapText="1"/>
    </xf>
    <xf numFmtId="0" fontId="64" fillId="0" borderId="26" xfId="0" applyFont="1" applyBorder="1" applyAlignment="1">
      <alignment horizontal="center" vertical="center" wrapText="1"/>
    </xf>
    <xf numFmtId="9" fontId="64" fillId="0" borderId="26" xfId="4" applyFont="1" applyBorder="1" applyAlignment="1">
      <alignment horizontal="center" vertical="center" wrapText="1"/>
    </xf>
    <xf numFmtId="0" fontId="20" fillId="3" borderId="35" xfId="0" applyFont="1" applyFill="1" applyBorder="1" applyAlignment="1">
      <alignment horizontal="center" vertical="center"/>
    </xf>
    <xf numFmtId="0" fontId="20" fillId="3" borderId="12" xfId="0" applyFont="1" applyFill="1" applyBorder="1" applyAlignment="1">
      <alignment horizontal="center" vertical="center"/>
    </xf>
    <xf numFmtId="0" fontId="20" fillId="3" borderId="36" xfId="0" applyFont="1" applyFill="1" applyBorder="1" applyAlignment="1">
      <alignment horizontal="center" vertical="center"/>
    </xf>
    <xf numFmtId="0" fontId="20" fillId="3" borderId="0" xfId="0" applyFont="1" applyFill="1" applyAlignment="1">
      <alignment horizontal="center" vertical="center"/>
    </xf>
    <xf numFmtId="0" fontId="20" fillId="4" borderId="8" xfId="0" applyFont="1" applyFill="1" applyBorder="1" applyAlignment="1">
      <alignment horizontal="left" vertical="center"/>
    </xf>
    <xf numFmtId="0" fontId="20" fillId="4" borderId="41" xfId="0" applyFont="1" applyFill="1" applyBorder="1" applyAlignment="1">
      <alignment horizontal="center" vertical="center" textRotation="1"/>
    </xf>
    <xf numFmtId="0" fontId="20" fillId="4" borderId="72" xfId="0" applyFont="1" applyFill="1" applyBorder="1" applyAlignment="1">
      <alignment horizontal="center" vertical="center" textRotation="1"/>
    </xf>
    <xf numFmtId="0" fontId="20" fillId="4" borderId="58" xfId="0" applyFont="1" applyFill="1" applyBorder="1" applyAlignment="1">
      <alignment horizontal="center" vertical="center" wrapText="1"/>
    </xf>
    <xf numFmtId="0" fontId="24" fillId="3" borderId="8" xfId="0" applyFont="1" applyFill="1" applyBorder="1" applyAlignment="1" applyProtection="1">
      <alignment horizontal="left" vertical="center"/>
      <protection locked="0"/>
    </xf>
    <xf numFmtId="0" fontId="20" fillId="16" borderId="41" xfId="0" applyFont="1" applyFill="1" applyBorder="1" applyAlignment="1" applyProtection="1">
      <alignment horizontal="center" vertical="center" wrapText="1"/>
      <protection locked="0"/>
    </xf>
    <xf numFmtId="0" fontId="20" fillId="16" borderId="106" xfId="0" applyFont="1" applyFill="1" applyBorder="1" applyAlignment="1" applyProtection="1">
      <alignment horizontal="center" vertical="center" wrapText="1"/>
      <protection locked="0"/>
    </xf>
    <xf numFmtId="0" fontId="20" fillId="16" borderId="72" xfId="0" applyFont="1" applyFill="1" applyBorder="1" applyAlignment="1" applyProtection="1">
      <alignment horizontal="center" vertical="center" wrapText="1"/>
      <protection locked="0"/>
    </xf>
    <xf numFmtId="0" fontId="20" fillId="16" borderId="54" xfId="0" applyFont="1" applyFill="1" applyBorder="1" applyAlignment="1" applyProtection="1">
      <alignment horizontal="center" vertical="center"/>
      <protection locked="0"/>
    </xf>
    <xf numFmtId="0" fontId="20" fillId="16" borderId="55" xfId="0" applyFont="1" applyFill="1" applyBorder="1" applyAlignment="1" applyProtection="1">
      <alignment horizontal="center" vertical="center"/>
      <protection locked="0"/>
    </xf>
    <xf numFmtId="0" fontId="20" fillId="4" borderId="107" xfId="0" applyFont="1" applyFill="1" applyBorder="1" applyAlignment="1">
      <alignment horizontal="center" vertical="center"/>
    </xf>
    <xf numFmtId="0" fontId="20" fillId="4" borderId="55" xfId="0" applyFont="1" applyFill="1" applyBorder="1" applyAlignment="1">
      <alignment horizontal="center" vertical="center"/>
    </xf>
    <xf numFmtId="0" fontId="20" fillId="4" borderId="56"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2" fontId="24" fillId="0" borderId="46" xfId="3" applyNumberFormat="1" applyFont="1" applyBorder="1" applyAlignment="1">
      <alignment horizontal="center" vertical="center" wrapText="1"/>
    </xf>
    <xf numFmtId="2" fontId="24" fillId="0" borderId="30" xfId="3" applyNumberFormat="1" applyFont="1" applyBorder="1" applyAlignment="1">
      <alignment horizontal="center" vertical="center" wrapText="1"/>
    </xf>
    <xf numFmtId="2" fontId="24" fillId="0" borderId="49" xfId="3" applyNumberFormat="1" applyFont="1" applyBorder="1" applyAlignment="1">
      <alignment horizontal="center" vertical="center" wrapText="1"/>
    </xf>
    <xf numFmtId="0" fontId="24" fillId="0" borderId="45"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48" xfId="0" applyFont="1" applyBorder="1" applyAlignment="1">
      <alignment horizontal="center" vertical="center" wrapText="1"/>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2" fontId="24" fillId="0" borderId="26" xfId="3" applyNumberFormat="1" applyFont="1" applyBorder="1" applyAlignment="1">
      <alignment horizontal="center" vertical="center" wrapText="1"/>
    </xf>
    <xf numFmtId="0" fontId="20" fillId="4" borderId="64" xfId="0" applyFont="1" applyFill="1" applyBorder="1" applyAlignment="1">
      <alignment horizontal="center" vertical="center"/>
    </xf>
    <xf numFmtId="0" fontId="20" fillId="4" borderId="65" xfId="0" applyFont="1" applyFill="1" applyBorder="1" applyAlignment="1">
      <alignment horizontal="center" vertical="center"/>
    </xf>
    <xf numFmtId="0" fontId="20" fillId="4" borderId="66" xfId="0" applyFont="1" applyFill="1" applyBorder="1" applyAlignment="1">
      <alignment horizontal="center" vertical="center"/>
    </xf>
    <xf numFmtId="0" fontId="20" fillId="4" borderId="67" xfId="0" applyFont="1" applyFill="1" applyBorder="1" applyAlignment="1">
      <alignment horizontal="center" vertical="center"/>
    </xf>
    <xf numFmtId="0" fontId="20" fillId="4" borderId="68" xfId="0" applyFont="1" applyFill="1" applyBorder="1" applyAlignment="1">
      <alignment horizontal="center" vertical="center"/>
    </xf>
    <xf numFmtId="0" fontId="20" fillId="3" borderId="61" xfId="0" applyFont="1" applyFill="1" applyBorder="1" applyAlignment="1">
      <alignment horizontal="center" vertical="center"/>
    </xf>
    <xf numFmtId="0" fontId="20" fillId="3" borderId="58" xfId="0" applyFont="1" applyFill="1" applyBorder="1" applyAlignment="1">
      <alignment horizontal="center" vertical="center"/>
    </xf>
    <xf numFmtId="0" fontId="20" fillId="3" borderId="57" xfId="0" applyFont="1" applyFill="1" applyBorder="1" applyAlignment="1">
      <alignment horizontal="center" vertical="center"/>
    </xf>
    <xf numFmtId="0" fontId="20" fillId="3" borderId="70" xfId="0" applyFont="1" applyFill="1" applyBorder="1" applyAlignment="1">
      <alignment horizontal="center" vertical="center"/>
    </xf>
    <xf numFmtId="0" fontId="20" fillId="3" borderId="71" xfId="0" applyFont="1" applyFill="1" applyBorder="1" applyAlignment="1">
      <alignment horizontal="center" vertical="center"/>
    </xf>
    <xf numFmtId="0" fontId="20" fillId="3" borderId="54" xfId="0" applyFont="1" applyFill="1" applyBorder="1" applyAlignment="1">
      <alignment horizontal="center" vertical="center"/>
    </xf>
    <xf numFmtId="0" fontId="20" fillId="3" borderId="55" xfId="0" applyFont="1" applyFill="1" applyBorder="1" applyAlignment="1">
      <alignment horizontal="center" vertical="center"/>
    </xf>
    <xf numFmtId="0" fontId="20" fillId="3" borderId="56" xfId="0" applyFont="1" applyFill="1" applyBorder="1" applyAlignment="1">
      <alignment horizontal="center" vertical="center"/>
    </xf>
    <xf numFmtId="0" fontId="20" fillId="4" borderId="40" xfId="0" applyFont="1" applyFill="1" applyBorder="1" applyAlignment="1">
      <alignment horizontal="center" vertical="center"/>
    </xf>
    <xf numFmtId="0" fontId="20" fillId="4" borderId="42"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43" xfId="0" applyFont="1" applyFill="1" applyBorder="1" applyAlignment="1">
      <alignment horizontal="center" vertical="center"/>
    </xf>
    <xf numFmtId="0" fontId="20" fillId="4" borderId="40" xfId="0" applyFont="1" applyFill="1" applyBorder="1" applyAlignment="1">
      <alignment horizontal="center" vertical="center" textRotation="1"/>
    </xf>
    <xf numFmtId="0" fontId="20" fillId="4" borderId="41" xfId="0" applyFont="1" applyFill="1" applyBorder="1" applyAlignment="1">
      <alignment horizontal="center" vertical="center"/>
    </xf>
    <xf numFmtId="3" fontId="20" fillId="4" borderId="40" xfId="0" applyNumberFormat="1" applyFont="1" applyFill="1" applyBorder="1" applyAlignment="1">
      <alignment horizontal="center" vertical="center"/>
    </xf>
    <xf numFmtId="3" fontId="20" fillId="4" borderId="41" xfId="0" applyNumberFormat="1" applyFont="1" applyFill="1" applyBorder="1" applyAlignment="1">
      <alignment horizontal="center" vertical="center"/>
    </xf>
    <xf numFmtId="0" fontId="20" fillId="4" borderId="40" xfId="0" applyFont="1" applyFill="1" applyBorder="1" applyAlignment="1">
      <alignment horizontal="center" vertical="center" textRotation="90" wrapText="1"/>
    </xf>
    <xf numFmtId="0" fontId="20" fillId="4" borderId="41" xfId="0" applyFont="1" applyFill="1" applyBorder="1" applyAlignment="1">
      <alignment horizontal="center" vertical="center" textRotation="90" wrapText="1"/>
    </xf>
    <xf numFmtId="0" fontId="20" fillId="4" borderId="40" xfId="0" applyFont="1" applyFill="1" applyBorder="1" applyAlignment="1">
      <alignment horizontal="center" vertical="center" wrapText="1"/>
    </xf>
    <xf numFmtId="0" fontId="20" fillId="4" borderId="42" xfId="0" applyFont="1" applyFill="1" applyBorder="1" applyAlignment="1">
      <alignment horizontal="center" vertical="center" wrapText="1"/>
    </xf>
    <xf numFmtId="0" fontId="20" fillId="4" borderId="52" xfId="0" applyFont="1" applyFill="1" applyBorder="1" applyAlignment="1">
      <alignment horizontal="center" vertical="center" wrapText="1"/>
    </xf>
    <xf numFmtId="0" fontId="20" fillId="4" borderId="43" xfId="0" applyFont="1" applyFill="1" applyBorder="1" applyAlignment="1">
      <alignment horizontal="center" vertical="center" wrapText="1"/>
    </xf>
    <xf numFmtId="0" fontId="20" fillId="4" borderId="62" xfId="0" applyFont="1" applyFill="1" applyBorder="1" applyAlignment="1">
      <alignment horizontal="left" vertical="center"/>
    </xf>
    <xf numFmtId="0" fontId="20" fillId="4" borderId="63" xfId="0" applyFont="1" applyFill="1" applyBorder="1" applyAlignment="1">
      <alignment horizontal="left" vertical="center"/>
    </xf>
    <xf numFmtId="0" fontId="20" fillId="4" borderId="69" xfId="0" applyFont="1" applyFill="1" applyBorder="1" applyAlignment="1">
      <alignment horizontal="left" vertical="center"/>
    </xf>
    <xf numFmtId="0" fontId="24" fillId="3" borderId="69" xfId="0" applyFont="1" applyFill="1" applyBorder="1" applyAlignment="1" applyProtection="1">
      <alignment horizontal="left" vertical="center"/>
      <protection locked="0"/>
    </xf>
    <xf numFmtId="0" fontId="24" fillId="3" borderId="62" xfId="0" applyFont="1" applyFill="1" applyBorder="1" applyAlignment="1" applyProtection="1">
      <alignment horizontal="left" vertical="center"/>
      <protection locked="0"/>
    </xf>
    <xf numFmtId="0" fontId="24" fillId="3" borderId="62" xfId="0" applyFont="1" applyFill="1" applyBorder="1" applyAlignment="1" applyProtection="1">
      <alignment horizontal="left" vertical="center" wrapText="1"/>
      <protection locked="0"/>
    </xf>
    <xf numFmtId="0" fontId="24" fillId="3" borderId="63" xfId="0" applyFont="1" applyFill="1" applyBorder="1" applyAlignment="1" applyProtection="1">
      <alignment horizontal="left" vertical="center"/>
      <protection locked="0"/>
    </xf>
    <xf numFmtId="0" fontId="12" fillId="3" borderId="34" xfId="0" applyFont="1" applyFill="1" applyBorder="1" applyAlignment="1">
      <alignment horizontal="center" vertical="center"/>
    </xf>
    <xf numFmtId="0" fontId="12" fillId="3" borderId="30" xfId="0" applyFont="1" applyFill="1" applyBorder="1" applyAlignment="1">
      <alignment horizontal="center" vertical="center"/>
    </xf>
    <xf numFmtId="0" fontId="12" fillId="3" borderId="25" xfId="0" applyFont="1" applyFill="1" applyBorder="1" applyAlignment="1">
      <alignment horizontal="center" vertical="center"/>
    </xf>
    <xf numFmtId="0" fontId="12" fillId="3" borderId="34" xfId="0" applyFont="1" applyFill="1" applyBorder="1" applyAlignment="1">
      <alignment horizontal="center" vertical="center" wrapText="1"/>
    </xf>
    <xf numFmtId="0" fontId="12" fillId="3" borderId="30" xfId="0" applyFont="1" applyFill="1" applyBorder="1" applyAlignment="1">
      <alignment horizontal="center" vertical="center" wrapText="1"/>
    </xf>
    <xf numFmtId="0" fontId="12" fillId="3" borderId="25" xfId="0" applyFont="1" applyFill="1" applyBorder="1" applyAlignment="1">
      <alignment horizontal="center" vertical="center" wrapText="1"/>
    </xf>
    <xf numFmtId="14" fontId="12" fillId="3" borderId="34" xfId="0" applyNumberFormat="1" applyFont="1" applyFill="1" applyBorder="1" applyAlignment="1">
      <alignment horizontal="center" vertical="center"/>
    </xf>
    <xf numFmtId="14" fontId="12" fillId="3" borderId="30" xfId="0" applyNumberFormat="1" applyFont="1" applyFill="1" applyBorder="1" applyAlignment="1">
      <alignment horizontal="center" vertical="center"/>
    </xf>
    <xf numFmtId="14" fontId="12" fillId="3" borderId="25" xfId="0" applyNumberFormat="1" applyFont="1" applyFill="1" applyBorder="1" applyAlignment="1">
      <alignment horizontal="center" vertical="center"/>
    </xf>
    <xf numFmtId="0" fontId="28" fillId="0" borderId="25" xfId="0" applyFont="1" applyBorder="1" applyAlignment="1">
      <alignment horizontal="center" vertical="center" wrapText="1"/>
    </xf>
    <xf numFmtId="0" fontId="28" fillId="0" borderId="8" xfId="0" applyFont="1" applyBorder="1" applyAlignment="1">
      <alignment horizontal="center" vertical="center" wrapText="1"/>
    </xf>
    <xf numFmtId="0" fontId="0" fillId="0" borderId="8" xfId="0" applyBorder="1" applyAlignment="1">
      <alignment horizontal="center" vertical="center"/>
    </xf>
    <xf numFmtId="9" fontId="0" fillId="0" borderId="34" xfId="0" applyNumberFormat="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0" borderId="34" xfId="0"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4" fillId="4" borderId="57"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40" xfId="0" applyFont="1" applyFill="1" applyBorder="1" applyAlignment="1">
      <alignment horizontal="center" vertical="center"/>
    </xf>
    <xf numFmtId="0" fontId="29"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40" xfId="0" applyFont="1" applyFill="1" applyBorder="1" applyAlignment="1">
      <alignment horizontal="center" vertical="center" textRotation="1"/>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7" fillId="0" borderId="13" xfId="0" applyFont="1" applyBorder="1" applyAlignment="1">
      <alignment horizontal="center" vertical="center" wrapText="1"/>
    </xf>
    <xf numFmtId="0" fontId="57"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3" fillId="12" borderId="13"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7" xfId="0" applyFont="1" applyFill="1" applyBorder="1" applyAlignment="1">
      <alignment horizontal="center" vertical="center" wrapText="1" readingOrder="1"/>
    </xf>
    <xf numFmtId="0" fontId="34" fillId="14" borderId="28" xfId="0" applyFont="1" applyFill="1" applyBorder="1" applyAlignment="1">
      <alignment horizontal="center" vertical="center" wrapText="1" readingOrder="1"/>
    </xf>
    <xf numFmtId="0" fontId="34"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4" fillId="13" borderId="27" xfId="0" applyFont="1" applyFill="1" applyBorder="1" applyAlignment="1">
      <alignment horizontal="center" vertical="center" wrapText="1" readingOrder="1"/>
    </xf>
    <xf numFmtId="0" fontId="34"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4" fillId="18" borderId="27" xfId="0" applyFont="1" applyFill="1" applyBorder="1" applyAlignment="1">
      <alignment horizontal="center" vertical="center" wrapText="1" readingOrder="1"/>
    </xf>
    <xf numFmtId="0" fontId="34" fillId="18" borderId="28" xfId="0" applyFont="1" applyFill="1" applyBorder="1" applyAlignment="1">
      <alignment horizontal="center" vertical="center" wrapText="1" readingOrder="1"/>
    </xf>
    <xf numFmtId="0" fontId="34" fillId="7" borderId="27" xfId="0" applyFont="1" applyFill="1" applyBorder="1" applyAlignment="1">
      <alignment horizontal="center" vertical="center" wrapText="1" readingOrder="1"/>
    </xf>
    <xf numFmtId="0" fontId="34" fillId="7" borderId="28" xfId="0" applyFont="1" applyFill="1" applyBorder="1" applyAlignment="1">
      <alignment horizontal="center" vertical="center" wrapText="1" readingOrder="1"/>
    </xf>
    <xf numFmtId="0" fontId="13" fillId="0" borderId="8" xfId="0" applyFont="1" applyBorder="1" applyAlignment="1">
      <alignment horizontal="center" vertical="center"/>
    </xf>
    <xf numFmtId="1" fontId="36" fillId="0" borderId="45" xfId="0" applyNumberFormat="1" applyFont="1" applyBorder="1" applyAlignment="1" applyProtection="1">
      <alignment horizontal="center" vertical="center" wrapText="1"/>
      <protection locked="0"/>
    </xf>
    <xf numFmtId="1" fontId="36" fillId="0" borderId="47" xfId="0" applyNumberFormat="1" applyFont="1" applyBorder="1" applyAlignment="1" applyProtection="1">
      <alignment horizontal="center" vertical="center" wrapText="1"/>
      <protection locked="0"/>
    </xf>
    <xf numFmtId="1" fontId="36" fillId="0" borderId="48" xfId="0" applyNumberFormat="1" applyFont="1" applyBorder="1" applyAlignment="1" applyProtection="1">
      <alignment horizontal="center" vertical="center" wrapText="1"/>
      <protection locked="0"/>
    </xf>
    <xf numFmtId="1" fontId="25" fillId="0" borderId="37" xfId="0" applyNumberFormat="1" applyFont="1" applyBorder="1" applyAlignment="1">
      <alignment horizontal="center" vertical="center"/>
    </xf>
    <xf numFmtId="0" fontId="25" fillId="0" borderId="8" xfId="0" applyFont="1" applyBorder="1" applyAlignment="1">
      <alignment horizontal="center" vertical="center"/>
    </xf>
    <xf numFmtId="0" fontId="25" fillId="0" borderId="34" xfId="0" applyFont="1" applyBorder="1" applyAlignment="1">
      <alignment horizontal="center" vertical="center"/>
    </xf>
    <xf numFmtId="0" fontId="25" fillId="0" borderId="26" xfId="0" applyFont="1" applyBorder="1" applyAlignment="1">
      <alignment horizontal="center" vertical="center"/>
    </xf>
    <xf numFmtId="1" fontId="36" fillId="0" borderId="37" xfId="0" applyNumberFormat="1" applyFont="1" applyBorder="1" applyAlignment="1">
      <alignment horizontal="center" vertical="center"/>
    </xf>
    <xf numFmtId="0" fontId="36" fillId="0" borderId="8" xfId="0" applyFont="1" applyBorder="1" applyAlignment="1">
      <alignment horizontal="center" vertical="center"/>
    </xf>
    <xf numFmtId="0" fontId="36" fillId="0" borderId="34" xfId="0" applyFont="1" applyBorder="1" applyAlignment="1">
      <alignment horizontal="center" vertical="center"/>
    </xf>
    <xf numFmtId="0" fontId="36" fillId="0" borderId="26" xfId="0"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0" fillId="0" borderId="49" xfId="0" applyBorder="1" applyAlignment="1">
      <alignment horizontal="center" vertical="center" wrapText="1"/>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46" xfId="0"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14" fontId="13" fillId="0" borderId="46" xfId="0" applyNumberFormat="1" applyFont="1" applyBorder="1" applyAlignment="1">
      <alignment horizontal="center" vertical="center"/>
    </xf>
    <xf numFmtId="0" fontId="13" fillId="0" borderId="83" xfId="0" applyFont="1" applyBorder="1" applyAlignment="1">
      <alignment horizontal="center" vertical="center" wrapText="1"/>
    </xf>
    <xf numFmtId="0" fontId="13" fillId="0" borderId="84" xfId="0" applyFont="1" applyBorder="1" applyAlignment="1">
      <alignment horizontal="center" vertical="center"/>
    </xf>
    <xf numFmtId="0" fontId="13" fillId="0" borderId="100" xfId="0" applyFont="1" applyBorder="1" applyAlignment="1">
      <alignment horizontal="center" vertical="center"/>
    </xf>
    <xf numFmtId="1" fontId="36" fillId="0" borderId="142" xfId="0" applyNumberFormat="1" applyFont="1" applyBorder="1" applyAlignment="1" applyProtection="1">
      <alignment horizontal="center" vertical="center" wrapText="1"/>
      <protection locked="0"/>
    </xf>
    <xf numFmtId="1" fontId="36" fillId="0" borderId="143" xfId="0" applyNumberFormat="1" applyFont="1" applyBorder="1" applyAlignment="1" applyProtection="1">
      <alignment horizontal="center" vertical="center" wrapText="1"/>
      <protection locked="0"/>
    </xf>
    <xf numFmtId="1" fontId="36" fillId="0" borderId="90" xfId="0" applyNumberFormat="1" applyFont="1" applyBorder="1" applyAlignment="1" applyProtection="1">
      <alignment horizontal="center" vertical="center" wrapText="1"/>
      <protection locked="0"/>
    </xf>
    <xf numFmtId="14" fontId="13" fillId="0" borderId="30" xfId="0" applyNumberFormat="1" applyFont="1" applyBorder="1" applyAlignment="1">
      <alignment horizontal="center" vertical="center"/>
    </xf>
    <xf numFmtId="9" fontId="25" fillId="0" borderId="46" xfId="0" applyNumberFormat="1" applyFont="1" applyBorder="1" applyAlignment="1">
      <alignment horizontal="center" vertical="center"/>
    </xf>
    <xf numFmtId="9" fontId="25" fillId="0" borderId="30" xfId="0" applyNumberFormat="1" applyFont="1" applyBorder="1" applyAlignment="1">
      <alignment horizontal="center" vertical="center"/>
    </xf>
    <xf numFmtId="9" fontId="25" fillId="0" borderId="49" xfId="0" applyNumberFormat="1" applyFont="1" applyBorder="1" applyAlignment="1">
      <alignment horizontal="center" vertical="center"/>
    </xf>
    <xf numFmtId="9" fontId="36" fillId="0" borderId="46" xfId="0" applyNumberFormat="1" applyFont="1" applyBorder="1" applyAlignment="1">
      <alignment horizontal="center" vertical="center"/>
    </xf>
    <xf numFmtId="9" fontId="36" fillId="0" borderId="30" xfId="0" applyNumberFormat="1" applyFont="1" applyBorder="1" applyAlignment="1">
      <alignment horizontal="center" vertical="center"/>
    </xf>
    <xf numFmtId="9" fontId="36" fillId="0" borderId="49" xfId="0" applyNumberFormat="1" applyFont="1" applyBorder="1" applyAlignment="1">
      <alignment horizontal="center" vertical="center"/>
    </xf>
    <xf numFmtId="0" fontId="13" fillId="0" borderId="84" xfId="0" applyFont="1" applyBorder="1" applyAlignment="1">
      <alignment horizontal="center" vertical="center" wrapText="1"/>
    </xf>
    <xf numFmtId="0" fontId="13" fillId="0" borderId="100" xfId="0" applyFont="1" applyBorder="1" applyAlignment="1">
      <alignment horizontal="center" vertical="center" wrapText="1"/>
    </xf>
    <xf numFmtId="0" fontId="7" fillId="3" borderId="8" xfId="0" applyFont="1" applyFill="1" applyBorder="1" applyAlignment="1">
      <alignment horizontal="center" vertical="center"/>
    </xf>
    <xf numFmtId="14" fontId="13" fillId="0" borderId="8" xfId="0" applyNumberFormat="1" applyFont="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3"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8" xfId="0" applyFont="1" applyFill="1" applyBorder="1" applyAlignment="1">
      <alignment horizontal="center" vertical="center" wrapText="1"/>
    </xf>
    <xf numFmtId="0" fontId="2" fillId="3" borderId="121" xfId="0" applyFont="1" applyFill="1" applyBorder="1" applyAlignment="1" applyProtection="1">
      <alignment horizontal="left" vertical="center" wrapText="1"/>
      <protection locked="0"/>
    </xf>
    <xf numFmtId="0" fontId="2" fillId="3" borderId="122" xfId="0" applyFont="1" applyFill="1" applyBorder="1" applyAlignment="1" applyProtection="1">
      <alignment horizontal="left" vertical="center" wrapText="1"/>
      <protection locked="0"/>
    </xf>
    <xf numFmtId="0" fontId="2" fillId="3" borderId="123" xfId="0" applyFont="1" applyFill="1" applyBorder="1" applyAlignment="1" applyProtection="1">
      <alignment horizontal="left" vertical="center" wrapText="1"/>
      <protection locked="0"/>
    </xf>
    <xf numFmtId="0" fontId="2" fillId="3" borderId="67" xfId="0" applyFont="1" applyFill="1" applyBorder="1" applyAlignment="1" applyProtection="1">
      <alignment horizontal="left" vertical="center"/>
      <protection locked="0"/>
    </xf>
    <xf numFmtId="0" fontId="2" fillId="3" borderId="68" xfId="0" applyFont="1" applyFill="1" applyBorder="1" applyAlignment="1" applyProtection="1">
      <alignment horizontal="left" vertical="center"/>
      <protection locked="0"/>
    </xf>
    <xf numFmtId="0" fontId="2" fillId="3" borderId="124" xfId="0" applyFont="1" applyFill="1" applyBorder="1" applyAlignment="1" applyProtection="1">
      <alignment horizontal="left" vertical="center"/>
      <protection locked="0"/>
    </xf>
    <xf numFmtId="0" fontId="38" fillId="4" borderId="130" xfId="0" applyFont="1" applyFill="1" applyBorder="1" applyAlignment="1">
      <alignment horizontal="center" vertical="center" wrapText="1"/>
    </xf>
    <xf numFmtId="0" fontId="38" fillId="4" borderId="44" xfId="0" applyFont="1" applyFill="1" applyBorder="1" applyAlignment="1">
      <alignment horizontal="center" vertical="center" wrapText="1"/>
    </xf>
    <xf numFmtId="0" fontId="38" fillId="4" borderId="131" xfId="0" applyFont="1" applyFill="1" applyBorder="1" applyAlignment="1">
      <alignment horizontal="center" vertical="center" wrapText="1"/>
    </xf>
    <xf numFmtId="0" fontId="38" fillId="4" borderId="128" xfId="0" applyFont="1" applyFill="1" applyBorder="1" applyAlignment="1">
      <alignment horizontal="center" vertical="center" wrapText="1"/>
    </xf>
    <xf numFmtId="0" fontId="37" fillId="4" borderId="132" xfId="0" applyFont="1" applyFill="1" applyBorder="1" applyAlignment="1" applyProtection="1">
      <alignment horizontal="center" vertical="center" wrapText="1"/>
      <protection locked="0"/>
    </xf>
    <xf numFmtId="0" fontId="37" fillId="4" borderId="134"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2" fillId="3" borderId="2" xfId="0" applyFont="1" applyFill="1" applyBorder="1" applyAlignment="1" applyProtection="1">
      <alignment horizontal="left" vertical="center" wrapText="1"/>
      <protection locked="0"/>
    </xf>
    <xf numFmtId="0" fontId="2" fillId="3" borderId="125" xfId="0" applyFont="1" applyFill="1" applyBorder="1" applyAlignment="1" applyProtection="1">
      <alignment horizontal="left" vertical="center" wrapText="1"/>
      <protection locked="0"/>
    </xf>
    <xf numFmtId="0" fontId="37" fillId="4" borderId="126" xfId="0" applyFont="1" applyFill="1" applyBorder="1" applyAlignment="1">
      <alignment horizontal="center" vertical="center"/>
    </xf>
    <xf numFmtId="0" fontId="37" fillId="4" borderId="127" xfId="0" applyFont="1" applyFill="1" applyBorder="1" applyAlignment="1">
      <alignment horizontal="center" vertical="center"/>
    </xf>
    <xf numFmtId="0" fontId="37" fillId="4" borderId="128" xfId="0" applyFont="1" applyFill="1" applyBorder="1" applyAlignment="1">
      <alignment horizontal="center" vertical="center"/>
    </xf>
    <xf numFmtId="0" fontId="37" fillId="16" borderId="129" xfId="0" applyFont="1" applyFill="1" applyBorder="1" applyAlignment="1" applyProtection="1">
      <alignment horizontal="center" vertical="center" wrapText="1"/>
      <protection locked="0"/>
    </xf>
    <xf numFmtId="0" fontId="37" fillId="4" borderId="129" xfId="0" applyFont="1" applyFill="1" applyBorder="1" applyAlignment="1" applyProtection="1">
      <alignment horizontal="center" vertical="center" wrapText="1"/>
      <protection locked="0"/>
    </xf>
    <xf numFmtId="0" fontId="37" fillId="4" borderId="40" xfId="0" applyFont="1" applyFill="1" applyBorder="1" applyAlignment="1" applyProtection="1">
      <alignment horizontal="center" vertical="center" wrapText="1"/>
      <protection locked="0"/>
    </xf>
    <xf numFmtId="0" fontId="13" fillId="0" borderId="144" xfId="0" applyFont="1" applyBorder="1" applyAlignment="1">
      <alignment horizontal="center" vertical="center" wrapText="1"/>
    </xf>
    <xf numFmtId="0" fontId="13" fillId="0" borderId="34" xfId="0" applyFont="1" applyBorder="1" applyAlignment="1">
      <alignment horizontal="center" vertical="center"/>
    </xf>
    <xf numFmtId="14" fontId="13" fillId="0" borderId="34" xfId="0" applyNumberFormat="1" applyFont="1" applyBorder="1" applyAlignment="1">
      <alignment horizontal="center" vertical="center"/>
    </xf>
    <xf numFmtId="14" fontId="13" fillId="0" borderId="49" xfId="0" applyNumberFormat="1" applyFont="1" applyBorder="1" applyAlignment="1">
      <alignment horizontal="center" vertical="center"/>
    </xf>
    <xf numFmtId="1" fontId="25" fillId="0" borderId="46" xfId="0" applyNumberFormat="1" applyFont="1" applyBorder="1" applyAlignment="1">
      <alignment horizontal="center" vertical="center"/>
    </xf>
    <xf numFmtId="1" fontId="25" fillId="0" borderId="30" xfId="0" applyNumberFormat="1" applyFont="1" applyBorder="1" applyAlignment="1">
      <alignment horizontal="center" vertical="center"/>
    </xf>
    <xf numFmtId="1" fontId="25" fillId="0" borderId="49" xfId="0" applyNumberFormat="1" applyFont="1" applyBorder="1" applyAlignment="1">
      <alignment horizontal="center" vertical="center"/>
    </xf>
    <xf numFmtId="1" fontId="36" fillId="0" borderId="46" xfId="0" applyNumberFormat="1" applyFont="1" applyBorder="1" applyAlignment="1">
      <alignment horizontal="center" vertical="center"/>
    </xf>
    <xf numFmtId="1" fontId="36" fillId="0" borderId="30" xfId="0" applyNumberFormat="1" applyFont="1" applyBorder="1" applyAlignment="1">
      <alignment horizontal="center" vertical="center"/>
    </xf>
    <xf numFmtId="1" fontId="36" fillId="0" borderId="49" xfId="0" applyNumberFormat="1" applyFont="1" applyBorder="1" applyAlignment="1">
      <alignment horizontal="center" vertical="center"/>
    </xf>
    <xf numFmtId="0" fontId="13" fillId="0" borderId="83" xfId="0" applyFont="1" applyFill="1" applyBorder="1" applyAlignment="1">
      <alignment horizontal="center" vertical="center" wrapText="1"/>
    </xf>
    <xf numFmtId="0" fontId="13" fillId="0" borderId="84" xfId="0" applyFont="1" applyFill="1" applyBorder="1" applyAlignment="1">
      <alignment horizontal="center" vertical="center" wrapText="1"/>
    </xf>
    <xf numFmtId="0" fontId="13" fillId="0" borderId="100" xfId="0" applyFont="1" applyFill="1" applyBorder="1" applyAlignment="1">
      <alignment horizontal="center" vertical="center" wrapText="1"/>
    </xf>
    <xf numFmtId="0" fontId="8" fillId="3" borderId="34" xfId="0" applyFont="1" applyFill="1" applyBorder="1" applyAlignment="1">
      <alignment vertical="center" wrapText="1"/>
    </xf>
    <xf numFmtId="0" fontId="24" fillId="0" borderId="34" xfId="0" applyFont="1" applyBorder="1" applyAlignment="1">
      <alignment vertical="center" wrapText="1"/>
    </xf>
    <xf numFmtId="0" fontId="8" fillId="0" borderId="46" xfId="0" applyFont="1" applyBorder="1" applyAlignment="1" applyProtection="1">
      <alignment vertical="center" wrapText="1"/>
      <protection locked="0"/>
    </xf>
    <xf numFmtId="0" fontId="8" fillId="0" borderId="25" xfId="0" applyFont="1" applyBorder="1" applyAlignment="1" applyProtection="1">
      <alignment vertical="center" wrapText="1"/>
      <protection locked="0"/>
    </xf>
    <xf numFmtId="0" fontId="8" fillId="0" borderId="8" xfId="0" applyFont="1" applyBorder="1" applyAlignment="1" applyProtection="1">
      <alignment horizontal="center" vertical="center" wrapText="1"/>
      <protection locked="0"/>
    </xf>
    <xf numFmtId="0" fontId="8" fillId="0" borderId="34" xfId="0" applyFont="1" applyBorder="1" applyAlignment="1" applyProtection="1">
      <alignment horizontal="left" vertical="top" wrapText="1"/>
      <protection locked="0"/>
    </xf>
    <xf numFmtId="0" fontId="8" fillId="0" borderId="34" xfId="0" applyFont="1" applyBorder="1" applyAlignment="1" applyProtection="1">
      <alignment horizontal="center" vertical="center" wrapText="1"/>
      <protection locked="0"/>
    </xf>
    <xf numFmtId="2" fontId="24" fillId="0" borderId="34" xfId="3" applyNumberFormat="1" applyFont="1" applyBorder="1" applyAlignment="1">
      <alignment horizontal="center" vertical="center" wrapText="1"/>
    </xf>
    <xf numFmtId="2" fontId="24" fillId="0" borderId="34" xfId="3" applyNumberFormat="1" applyFont="1" applyBorder="1" applyAlignment="1">
      <alignment horizontal="center" vertical="center" wrapText="1"/>
    </xf>
    <xf numFmtId="0" fontId="8" fillId="0" borderId="8" xfId="0" applyFont="1" applyBorder="1" applyAlignment="1" applyProtection="1">
      <alignment horizontal="justify" vertical="center" wrapText="1"/>
      <protection locked="0"/>
    </xf>
    <xf numFmtId="0" fontId="12" fillId="3" borderId="34" xfId="0" applyFont="1" applyFill="1" applyBorder="1" applyAlignment="1">
      <alignment horizontal="left" vertical="center" wrapText="1"/>
    </xf>
    <xf numFmtId="0" fontId="12" fillId="3" borderId="30" xfId="0" applyFont="1" applyFill="1" applyBorder="1" applyAlignment="1">
      <alignment horizontal="left" vertical="center" wrapText="1"/>
    </xf>
    <xf numFmtId="0" fontId="12" fillId="3" borderId="25"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25" fillId="3" borderId="34" xfId="0" applyFont="1" applyFill="1" applyBorder="1" applyAlignment="1">
      <alignment horizontal="left" vertical="center" wrapText="1"/>
    </xf>
    <xf numFmtId="0" fontId="25" fillId="3" borderId="30" xfId="0" applyFont="1" applyFill="1" applyBorder="1" applyAlignment="1">
      <alignment horizontal="left" vertical="center" wrapText="1"/>
    </xf>
    <xf numFmtId="0" fontId="25" fillId="3" borderId="8" xfId="0" applyFont="1" applyFill="1" applyBorder="1" applyAlignment="1">
      <alignment horizontal="left" vertical="center" wrapText="1"/>
    </xf>
    <xf numFmtId="0" fontId="25" fillId="3" borderId="25" xfId="0" applyFont="1" applyFill="1" applyBorder="1" applyAlignment="1">
      <alignment horizontal="left" vertical="center" wrapText="1"/>
    </xf>
    <xf numFmtId="0" fontId="13" fillId="0" borderId="25" xfId="0" applyFont="1" applyBorder="1" applyAlignment="1">
      <alignment horizontal="center" vertical="center"/>
    </xf>
    <xf numFmtId="14" fontId="13" fillId="0" borderId="25" xfId="0" applyNumberFormat="1" applyFont="1" applyBorder="1" applyAlignment="1">
      <alignment horizontal="center" vertical="center"/>
    </xf>
    <xf numFmtId="0" fontId="13" fillId="0" borderId="34"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145" xfId="0" applyFont="1" applyFill="1" applyBorder="1" applyAlignment="1">
      <alignment horizontal="center" vertical="center" wrapText="1"/>
    </xf>
    <xf numFmtId="0" fontId="13" fillId="0" borderId="34" xfId="0" applyFont="1" applyFill="1" applyBorder="1" applyAlignment="1">
      <alignment horizontal="center" vertical="center" wrapText="1"/>
    </xf>
    <xf numFmtId="0" fontId="13" fillId="0" borderId="25" xfId="0" applyFont="1" applyFill="1" applyBorder="1" applyAlignment="1">
      <alignment horizontal="center" vertical="center" wrapText="1"/>
    </xf>
    <xf numFmtId="0" fontId="13" fillId="0" borderId="30" xfId="0" applyFont="1" applyFill="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88">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76200</xdr:colOff>
      <xdr:row>0</xdr:row>
      <xdr:rowOff>187325</xdr:rowOff>
    </xdr:from>
    <xdr:ext cx="2505074" cy="914400"/>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6200" y="187325"/>
          <a:ext cx="2505074" cy="914400"/>
        </a:xfrm>
        <a:prstGeom prst="rect">
          <a:avLst/>
        </a:prstGeom>
      </xdr:spPr>
    </xdr:pic>
    <xdr:clientData/>
  </xdr:oneCellAnchor>
  <xdr:twoCellAnchor editAs="oneCell">
    <xdr:from>
      <xdr:col>6</xdr:col>
      <xdr:colOff>714374</xdr:colOff>
      <xdr:row>0</xdr:row>
      <xdr:rowOff>359833</xdr:rowOff>
    </xdr:from>
    <xdr:to>
      <xdr:col>8</xdr:col>
      <xdr:colOff>379941</xdr:colOff>
      <xdr:row>3</xdr:row>
      <xdr:rowOff>20686</xdr:rowOff>
    </xdr:to>
    <xdr:pic>
      <xdr:nvPicPr>
        <xdr:cNvPr id="17" name="Picture 9">
          <a:extLst>
            <a:ext uri="{FF2B5EF4-FFF2-40B4-BE49-F238E27FC236}">
              <a16:creationId xmlns:a16="http://schemas.microsoft.com/office/drawing/2014/main" id="{E48F7556-636E-4C41-AFAA-9B8BFBF6143C}"/>
            </a:ext>
          </a:extLst>
        </xdr:cNvPr>
        <xdr:cNvPicPr>
          <a:picLocks noChangeAspect="1"/>
        </xdr:cNvPicPr>
      </xdr:nvPicPr>
      <xdr:blipFill>
        <a:blip xmlns:r="http://schemas.openxmlformats.org/officeDocument/2006/relationships" r:embed="rId2"/>
        <a:stretch>
          <a:fillRect/>
        </a:stretch>
      </xdr:blipFill>
      <xdr:spPr>
        <a:xfrm>
          <a:off x="10106024" y="359833"/>
          <a:ext cx="1322917" cy="5752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6" name="CuadroTexto 15">
          <a:extLst>
            <a:ext uri="{FF2B5EF4-FFF2-40B4-BE49-F238E27FC236}">
              <a16:creationId xmlns:a16="http://schemas.microsoft.com/office/drawing/2014/main" id="{00000000-0008-0000-0100-000008000000}"/>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2973229</xdr:colOff>
      <xdr:row>0</xdr:row>
      <xdr:rowOff>886006</xdr:rowOff>
    </xdr:to>
    <xdr:pic>
      <xdr:nvPicPr>
        <xdr:cNvPr id="17"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4</xdr:col>
      <xdr:colOff>3702424</xdr:colOff>
      <xdr:row>0</xdr:row>
      <xdr:rowOff>757206</xdr:rowOff>
    </xdr:to>
    <xdr:pic>
      <xdr:nvPicPr>
        <xdr:cNvPr id="18"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41910</xdr:colOff>
      <xdr:row>1</xdr:row>
      <xdr:rowOff>285750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11233785" y="14573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937612</xdr:rowOff>
    </xdr:to>
    <xdr:pic>
      <xdr:nvPicPr>
        <xdr:cNvPr id="24"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658992</xdr:colOff>
      <xdr:row>0</xdr:row>
      <xdr:rowOff>334608</xdr:rowOff>
    </xdr:from>
    <xdr:to>
      <xdr:col>5</xdr:col>
      <xdr:colOff>2388530</xdr:colOff>
      <xdr:row>0</xdr:row>
      <xdr:rowOff>880073</xdr:rowOff>
    </xdr:to>
    <xdr:pic>
      <xdr:nvPicPr>
        <xdr:cNvPr id="25"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a:stretch>
          <a:fillRect/>
        </a:stretch>
      </xdr:blipFill>
      <xdr:spPr>
        <a:xfrm>
          <a:off x="8945742" y="334608"/>
          <a:ext cx="1729538" cy="5454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78555</xdr:colOff>
      <xdr:row>0</xdr:row>
      <xdr:rowOff>111125</xdr:rowOff>
    </xdr:from>
    <xdr:to>
      <xdr:col>2</xdr:col>
      <xdr:colOff>965053</xdr:colOff>
      <xdr:row>2</xdr:row>
      <xdr:rowOff>720142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930" y="111125"/>
          <a:ext cx="3334423" cy="9328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410567</xdr:colOff>
      <xdr:row>0</xdr:row>
      <xdr:rowOff>111578</xdr:rowOff>
    </xdr:from>
    <xdr:to>
      <xdr:col>2</xdr:col>
      <xdr:colOff>714374</xdr:colOff>
      <xdr:row>2</xdr:row>
      <xdr:rowOff>288450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0567" y="111578"/>
          <a:ext cx="3161307" cy="5102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1495425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11905</xdr:rowOff>
    </xdr:from>
    <xdr:to>
      <xdr:col>12</xdr:col>
      <xdr:colOff>959642</xdr:colOff>
      <xdr:row>1</xdr:row>
      <xdr:rowOff>420290</xdr:rowOff>
    </xdr:to>
    <xdr:pic>
      <xdr:nvPicPr>
        <xdr:cNvPr id="3" name="Picture 9">
          <a:extLst>
            <a:ext uri="{FF2B5EF4-FFF2-40B4-BE49-F238E27FC236}">
              <a16:creationId xmlns:a16="http://schemas.microsoft.com/office/drawing/2014/main" id="{EA77EE27-0640-4119-9E1A-C4844D25A61A}"/>
            </a:ext>
          </a:extLst>
        </xdr:cNvPr>
        <xdr:cNvPicPr>
          <a:picLocks noChangeAspect="1"/>
        </xdr:cNvPicPr>
      </xdr:nvPicPr>
      <xdr:blipFill>
        <a:blip xmlns:r="http://schemas.openxmlformats.org/officeDocument/2006/relationships" r:embed="rId2"/>
        <a:stretch>
          <a:fillRect/>
        </a:stretch>
      </xdr:blipFill>
      <xdr:spPr>
        <a:xfrm>
          <a:off x="18014156" y="226218"/>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1495425</xdr:colOff>
      <xdr:row>2</xdr:row>
      <xdr:rowOff>15875</xdr:rowOff>
    </xdr:to>
    <xdr:pic>
      <xdr:nvPicPr>
        <xdr:cNvPr id="2" name="Imagen 1">
          <a:extLst>
            <a:ext uri="{FF2B5EF4-FFF2-40B4-BE49-F238E27FC236}">
              <a16:creationId xmlns:a16="http://schemas.microsoft.com/office/drawing/2014/main" id="{E852EAD7-F858-4EEB-9DCF-8B39D2FED8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11905</xdr:rowOff>
    </xdr:from>
    <xdr:to>
      <xdr:col>12</xdr:col>
      <xdr:colOff>959642</xdr:colOff>
      <xdr:row>1</xdr:row>
      <xdr:rowOff>420290</xdr:rowOff>
    </xdr:to>
    <xdr:pic>
      <xdr:nvPicPr>
        <xdr:cNvPr id="3" name="Picture 9">
          <a:extLst>
            <a:ext uri="{FF2B5EF4-FFF2-40B4-BE49-F238E27FC236}">
              <a16:creationId xmlns:a16="http://schemas.microsoft.com/office/drawing/2014/main" id="{7B343F68-2C3E-4AA1-B9C7-86191F63EA46}"/>
            </a:ext>
          </a:extLst>
        </xdr:cNvPr>
        <xdr:cNvPicPr>
          <a:picLocks noChangeAspect="1"/>
        </xdr:cNvPicPr>
      </xdr:nvPicPr>
      <xdr:blipFill>
        <a:blip xmlns:r="http://schemas.openxmlformats.org/officeDocument/2006/relationships" r:embed="rId2"/>
        <a:stretch>
          <a:fillRect/>
        </a:stretch>
      </xdr:blipFill>
      <xdr:spPr>
        <a:xfrm>
          <a:off x="18023681" y="221455"/>
          <a:ext cx="1109661"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Q86"/>
  <sheetViews>
    <sheetView workbookViewId="0">
      <selection activeCell="B16" sqref="B16:I16"/>
    </sheetView>
  </sheetViews>
  <sheetFormatPr baseColWidth="10" defaultColWidth="11.42578125" defaultRowHeight="15"/>
  <cols>
    <col min="1" max="1" width="28.140625" customWidth="1"/>
    <col min="2" max="2" width="18" customWidth="1"/>
    <col min="3" max="3" width="27.42578125" style="7" customWidth="1"/>
    <col min="4" max="5" width="27.42578125" customWidth="1"/>
    <col min="6" max="8" width="12.42578125" customWidth="1"/>
    <col min="10" max="17" width="11.42578125" style="3"/>
  </cols>
  <sheetData>
    <row r="1" spans="1:17" s="3" customFormat="1" ht="42" customHeight="1">
      <c r="A1" s="285"/>
      <c r="B1" s="285"/>
      <c r="C1" s="285"/>
      <c r="D1" s="285"/>
      <c r="E1" s="285"/>
      <c r="F1" s="285"/>
    </row>
    <row r="2" spans="1:17" s="3" customFormat="1">
      <c r="C2" s="254"/>
    </row>
    <row r="3" spans="1:17" s="3" customFormat="1">
      <c r="C3" s="254"/>
    </row>
    <row r="4" spans="1:17" s="3" customFormat="1">
      <c r="C4" s="254"/>
    </row>
    <row r="5" spans="1:17" s="3" customFormat="1">
      <c r="C5" s="254"/>
      <c r="D5" s="255"/>
      <c r="E5" s="255"/>
      <c r="F5" s="255"/>
      <c r="G5" s="255"/>
      <c r="H5" s="255"/>
    </row>
    <row r="6" spans="1:17" s="3" customFormat="1">
      <c r="C6" s="254"/>
      <c r="D6" s="255"/>
      <c r="E6" s="255"/>
      <c r="F6" s="255"/>
      <c r="G6" s="255"/>
      <c r="H6" s="255"/>
    </row>
    <row r="7" spans="1:17" s="3" customFormat="1" ht="33.75">
      <c r="A7" s="286" t="s">
        <v>0</v>
      </c>
      <c r="B7" s="286"/>
      <c r="C7" s="286"/>
      <c r="D7" s="286"/>
      <c r="E7" s="286"/>
      <c r="F7" s="286"/>
      <c r="G7" s="286"/>
      <c r="H7" s="286"/>
      <c r="I7" s="286"/>
    </row>
    <row r="8" spans="1:17" s="3" customFormat="1">
      <c r="C8" s="254"/>
    </row>
    <row r="9" spans="1:17" s="8" customFormat="1" ht="81.75" customHeight="1">
      <c r="A9" s="9" t="s">
        <v>1</v>
      </c>
      <c r="B9" s="287" t="s">
        <v>446</v>
      </c>
      <c r="C9" s="287"/>
      <c r="D9" s="287"/>
      <c r="E9" s="287"/>
      <c r="F9" s="287"/>
      <c r="G9" s="287"/>
      <c r="H9" s="287"/>
      <c r="I9" s="287"/>
      <c r="J9" s="15"/>
      <c r="K9" s="15"/>
      <c r="L9" s="15"/>
      <c r="M9" s="15"/>
      <c r="N9" s="15"/>
      <c r="O9" s="15"/>
      <c r="P9" s="15"/>
      <c r="Q9" s="15"/>
    </row>
    <row r="10" spans="1:17" s="8" customFormat="1" ht="16.899999999999999" customHeight="1">
      <c r="A10" s="12"/>
      <c r="B10" s="13"/>
      <c r="C10" s="13"/>
      <c r="D10" s="12"/>
      <c r="E10" s="11"/>
      <c r="J10" s="15"/>
      <c r="K10" s="15"/>
      <c r="L10" s="15"/>
      <c r="M10" s="15"/>
      <c r="N10" s="15"/>
      <c r="O10" s="15"/>
      <c r="P10" s="15"/>
      <c r="Q10" s="15"/>
    </row>
    <row r="11" spans="1:17" s="8" customFormat="1" ht="84" customHeight="1">
      <c r="A11" s="9" t="s">
        <v>2</v>
      </c>
      <c r="B11" s="277" t="s">
        <v>447</v>
      </c>
      <c r="C11" s="284" t="s">
        <v>448</v>
      </c>
      <c r="D11" s="284"/>
      <c r="E11" s="284"/>
      <c r="F11" s="284"/>
      <c r="G11" s="284"/>
      <c r="H11" s="284"/>
      <c r="I11" s="284"/>
      <c r="J11" s="15"/>
      <c r="K11" s="15"/>
      <c r="L11" s="15"/>
      <c r="M11" s="15"/>
      <c r="N11" s="15"/>
      <c r="O11" s="15"/>
      <c r="P11" s="15"/>
      <c r="Q11" s="15"/>
    </row>
    <row r="12" spans="1:17" ht="32.25" customHeight="1">
      <c r="A12" s="10"/>
    </row>
    <row r="13" spans="1:17" ht="32.25" customHeight="1">
      <c r="A13" s="115" t="s">
        <v>3</v>
      </c>
      <c r="B13" s="284"/>
      <c r="C13" s="284"/>
      <c r="D13" s="284"/>
      <c r="E13" s="284"/>
      <c r="F13" s="284"/>
      <c r="G13" s="284"/>
      <c r="H13" s="284"/>
      <c r="I13" s="284"/>
    </row>
    <row r="14" spans="1:17" s="8" customFormat="1" ht="69" customHeight="1">
      <c r="A14" s="115" t="s">
        <v>4</v>
      </c>
      <c r="B14" s="284"/>
      <c r="C14" s="284"/>
      <c r="D14" s="284"/>
      <c r="E14" s="284"/>
      <c r="F14" s="284"/>
      <c r="G14" s="284"/>
      <c r="H14" s="284"/>
      <c r="I14" s="284"/>
      <c r="J14" s="15"/>
      <c r="K14" s="15"/>
      <c r="L14" s="15"/>
      <c r="M14" s="15"/>
      <c r="N14" s="15"/>
      <c r="O14" s="15"/>
      <c r="P14" s="15"/>
      <c r="Q14" s="15"/>
    </row>
    <row r="15" spans="1:17" s="8" customFormat="1" ht="54" customHeight="1">
      <c r="A15" s="115" t="s">
        <v>6</v>
      </c>
      <c r="B15" s="284" t="s">
        <v>5</v>
      </c>
      <c r="C15" s="284"/>
      <c r="D15" s="284"/>
      <c r="E15" s="284"/>
      <c r="F15" s="284"/>
      <c r="G15" s="284"/>
      <c r="H15" s="284"/>
      <c r="I15" s="284"/>
      <c r="J15" s="15"/>
      <c r="K15" s="15"/>
      <c r="L15" s="15"/>
      <c r="M15" s="15"/>
      <c r="N15" s="15"/>
      <c r="O15" s="15"/>
      <c r="P15" s="15"/>
      <c r="Q15" s="15"/>
    </row>
    <row r="16" spans="1:17" s="8" customFormat="1" ht="54" customHeight="1">
      <c r="A16" s="9" t="s">
        <v>7</v>
      </c>
      <c r="B16" s="284"/>
      <c r="C16" s="284"/>
      <c r="D16" s="284"/>
      <c r="E16" s="284"/>
      <c r="F16" s="284"/>
      <c r="G16" s="284"/>
      <c r="H16" s="284"/>
      <c r="I16" s="284"/>
      <c r="J16" s="15"/>
      <c r="K16" s="15"/>
      <c r="L16" s="15"/>
      <c r="M16" s="15"/>
      <c r="N16" s="15"/>
      <c r="O16" s="15"/>
      <c r="P16" s="15"/>
      <c r="Q16" s="15"/>
    </row>
    <row r="18" spans="1:17" s="8" customFormat="1" ht="54.75" customHeight="1">
      <c r="A18" s="9" t="s">
        <v>8</v>
      </c>
      <c r="B18" s="283">
        <v>45311</v>
      </c>
      <c r="C18" s="283"/>
      <c r="D18" s="283"/>
      <c r="E18" s="283"/>
      <c r="F18" s="283"/>
      <c r="G18" s="283"/>
      <c r="H18" s="283"/>
      <c r="I18" s="283"/>
      <c r="J18" s="15"/>
      <c r="K18" s="15"/>
      <c r="L18" s="15"/>
      <c r="M18" s="15"/>
      <c r="N18" s="15"/>
      <c r="O18" s="15"/>
      <c r="P18" s="15"/>
      <c r="Q18" s="15"/>
    </row>
    <row r="19" spans="1:17" s="3" customFormat="1" ht="27" customHeight="1">
      <c r="C19" s="254"/>
    </row>
    <row r="20" spans="1:17" s="3" customFormat="1" ht="15.75" thickBot="1">
      <c r="C20" s="254"/>
    </row>
    <row r="21" spans="1:17" s="3" customFormat="1">
      <c r="B21" s="256" t="s">
        <v>9</v>
      </c>
      <c r="C21" s="257" t="s">
        <v>10</v>
      </c>
      <c r="D21" s="257" t="s">
        <v>11</v>
      </c>
      <c r="E21" s="257" t="s">
        <v>12</v>
      </c>
    </row>
    <row r="22" spans="1:17" s="3" customFormat="1" ht="23.25" customHeight="1" thickBot="1">
      <c r="B22" s="258" t="s">
        <v>13</v>
      </c>
      <c r="C22" s="259" t="s">
        <v>14</v>
      </c>
      <c r="D22" s="259" t="s">
        <v>15</v>
      </c>
      <c r="E22" s="259" t="s">
        <v>16</v>
      </c>
    </row>
    <row r="23" spans="1:17" s="3" customFormat="1">
      <c r="B23" s="260" t="s">
        <v>17</v>
      </c>
      <c r="C23" s="261" t="s">
        <v>8</v>
      </c>
      <c r="D23" s="261" t="s">
        <v>8</v>
      </c>
      <c r="E23" s="261" t="s">
        <v>8</v>
      </c>
    </row>
    <row r="24" spans="1:17" s="3" customFormat="1" ht="15.75" thickBot="1">
      <c r="B24" s="258">
        <v>1</v>
      </c>
      <c r="C24" s="262">
        <v>45243</v>
      </c>
      <c r="D24" s="262">
        <v>45272</v>
      </c>
      <c r="E24" s="262">
        <v>45273</v>
      </c>
    </row>
    <row r="25" spans="1:17" s="3" customFormat="1">
      <c r="C25" s="254"/>
    </row>
    <row r="26" spans="1:17" s="3" customFormat="1">
      <c r="C26" s="254"/>
    </row>
    <row r="27" spans="1:17" s="3" customFormat="1">
      <c r="C27" s="254"/>
    </row>
    <row r="28" spans="1:17" s="3" customFormat="1">
      <c r="C28" s="254"/>
    </row>
    <row r="29" spans="1:17" s="3" customFormat="1">
      <c r="C29" s="254"/>
    </row>
    <row r="30" spans="1:17" s="3" customFormat="1">
      <c r="C30" s="254"/>
    </row>
    <row r="31" spans="1:17" s="3" customFormat="1">
      <c r="C31" s="254"/>
    </row>
    <row r="32" spans="1:17" s="3" customFormat="1">
      <c r="C32" s="254"/>
    </row>
    <row r="33" spans="3:3" s="3" customFormat="1">
      <c r="C33" s="254"/>
    </row>
    <row r="34" spans="3:3" s="3" customFormat="1">
      <c r="C34" s="254"/>
    </row>
    <row r="35" spans="3:3" s="3" customFormat="1">
      <c r="C35" s="254"/>
    </row>
    <row r="36" spans="3:3" s="3" customFormat="1">
      <c r="C36" s="254"/>
    </row>
    <row r="37" spans="3:3" s="3" customFormat="1">
      <c r="C37" s="254"/>
    </row>
    <row r="38" spans="3:3" s="3" customFormat="1">
      <c r="C38" s="254"/>
    </row>
    <row r="39" spans="3:3" s="3" customFormat="1">
      <c r="C39" s="254"/>
    </row>
    <row r="40" spans="3:3" s="3" customFormat="1">
      <c r="C40" s="254"/>
    </row>
    <row r="41" spans="3:3" s="3" customFormat="1">
      <c r="C41" s="254"/>
    </row>
    <row r="42" spans="3:3" s="3" customFormat="1">
      <c r="C42" s="254"/>
    </row>
    <row r="43" spans="3:3" s="3" customFormat="1">
      <c r="C43" s="254"/>
    </row>
    <row r="44" spans="3:3" s="3" customFormat="1">
      <c r="C44" s="254"/>
    </row>
    <row r="45" spans="3:3" s="3" customFormat="1">
      <c r="C45" s="254"/>
    </row>
    <row r="46" spans="3:3" s="3" customFormat="1">
      <c r="C46" s="254"/>
    </row>
    <row r="47" spans="3:3" s="3" customFormat="1">
      <c r="C47" s="254"/>
    </row>
    <row r="48" spans="3:3" s="3" customFormat="1">
      <c r="C48" s="254"/>
    </row>
    <row r="49" spans="3:3" s="3" customFormat="1">
      <c r="C49" s="254"/>
    </row>
    <row r="50" spans="3:3" s="3" customFormat="1">
      <c r="C50" s="254"/>
    </row>
    <row r="51" spans="3:3" s="3" customFormat="1">
      <c r="C51" s="254"/>
    </row>
    <row r="52" spans="3:3" s="3" customFormat="1">
      <c r="C52" s="254"/>
    </row>
    <row r="53" spans="3:3" s="3" customFormat="1">
      <c r="C53" s="254"/>
    </row>
    <row r="54" spans="3:3" s="3" customFormat="1">
      <c r="C54" s="254"/>
    </row>
    <row r="55" spans="3:3" s="3" customFormat="1">
      <c r="C55" s="254"/>
    </row>
    <row r="56" spans="3:3" s="3" customFormat="1">
      <c r="C56" s="254"/>
    </row>
    <row r="57" spans="3:3" s="3" customFormat="1">
      <c r="C57" s="254"/>
    </row>
    <row r="58" spans="3:3" s="3" customFormat="1">
      <c r="C58" s="254"/>
    </row>
    <row r="59" spans="3:3" s="3" customFormat="1">
      <c r="C59" s="254"/>
    </row>
    <row r="60" spans="3:3" s="3" customFormat="1">
      <c r="C60" s="254"/>
    </row>
    <row r="61" spans="3:3" s="3" customFormat="1">
      <c r="C61" s="254"/>
    </row>
    <row r="62" spans="3:3" s="3" customFormat="1">
      <c r="C62" s="254"/>
    </row>
    <row r="63" spans="3:3" s="3" customFormat="1">
      <c r="C63" s="254"/>
    </row>
    <row r="64" spans="3:3" s="3" customFormat="1">
      <c r="C64" s="254"/>
    </row>
    <row r="65" spans="3:3" s="3" customFormat="1">
      <c r="C65" s="254"/>
    </row>
    <row r="66" spans="3:3" s="3" customFormat="1">
      <c r="C66" s="254"/>
    </row>
    <row r="67" spans="3:3" s="3" customFormat="1">
      <c r="C67" s="254"/>
    </row>
    <row r="68" spans="3:3" s="3" customFormat="1">
      <c r="C68" s="254"/>
    </row>
    <row r="69" spans="3:3" s="3" customFormat="1">
      <c r="C69" s="254"/>
    </row>
    <row r="70" spans="3:3" s="3" customFormat="1">
      <c r="C70" s="254"/>
    </row>
    <row r="71" spans="3:3" s="3" customFormat="1">
      <c r="C71" s="254"/>
    </row>
    <row r="72" spans="3:3" s="3" customFormat="1">
      <c r="C72" s="254"/>
    </row>
    <row r="73" spans="3:3" s="3" customFormat="1">
      <c r="C73" s="254"/>
    </row>
    <row r="74" spans="3:3" s="3" customFormat="1">
      <c r="C74" s="254"/>
    </row>
    <row r="75" spans="3:3" s="3" customFormat="1">
      <c r="C75" s="254"/>
    </row>
    <row r="76" spans="3:3" s="3" customFormat="1">
      <c r="C76" s="254"/>
    </row>
    <row r="77" spans="3:3" s="3" customFormat="1">
      <c r="C77" s="254"/>
    </row>
    <row r="78" spans="3:3" s="3" customFormat="1">
      <c r="C78" s="254"/>
    </row>
    <row r="79" spans="3:3" s="3" customFormat="1">
      <c r="C79" s="254"/>
    </row>
    <row r="80" spans="3:3" s="3" customFormat="1">
      <c r="C80" s="254"/>
    </row>
    <row r="81" spans="3:3" s="3" customFormat="1">
      <c r="C81" s="254"/>
    </row>
    <row r="82" spans="3:3" s="3" customFormat="1">
      <c r="C82" s="254"/>
    </row>
    <row r="83" spans="3:3" s="3" customFormat="1">
      <c r="C83" s="254"/>
    </row>
    <row r="84" spans="3:3" s="3" customFormat="1">
      <c r="C84" s="254"/>
    </row>
    <row r="85" spans="3:3" s="3" customFormat="1">
      <c r="C85" s="254"/>
    </row>
    <row r="86" spans="3:3" s="3" customFormat="1">
      <c r="C86" s="25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47799BCB-74D1-46F0-8F67-C2DA95B6FF4C}"/>
    <dataValidation type="list" allowBlank="1" showInputMessage="1" showErrorMessage="1" sqref="B11" xr:uid="{F059BB94-A219-490B-9EFE-00CD40C53F29}">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9" sqref="B9:J15"/>
    </sheetView>
  </sheetViews>
  <sheetFormatPr baseColWidth="10" defaultColWidth="11.42578125" defaultRowHeight="15"/>
  <sheetData>
    <row r="2" spans="2:10" ht="18.75">
      <c r="B2" s="288" t="s">
        <v>18</v>
      </c>
      <c r="C2" s="288"/>
      <c r="D2" s="288"/>
      <c r="E2" s="288"/>
      <c r="F2" s="288"/>
      <c r="G2" s="288"/>
      <c r="H2" s="288"/>
      <c r="I2" s="288"/>
      <c r="J2" s="288"/>
    </row>
    <row r="3" spans="2:10" ht="15.75" thickBot="1"/>
    <row r="4" spans="2:10">
      <c r="B4" s="289" t="s">
        <v>19</v>
      </c>
      <c r="C4" s="290"/>
      <c r="D4" s="290"/>
      <c r="E4" s="290"/>
      <c r="F4" s="290"/>
      <c r="G4" s="290"/>
      <c r="H4" s="290"/>
      <c r="I4" s="290"/>
      <c r="J4" s="291"/>
    </row>
    <row r="5" spans="2:10">
      <c r="B5" s="292"/>
      <c r="C5" s="293"/>
      <c r="D5" s="293"/>
      <c r="E5" s="293"/>
      <c r="F5" s="293"/>
      <c r="G5" s="293"/>
      <c r="H5" s="293"/>
      <c r="I5" s="293"/>
      <c r="J5" s="294"/>
    </row>
    <row r="6" spans="2:10">
      <c r="B6" s="292"/>
      <c r="C6" s="293"/>
      <c r="D6" s="293"/>
      <c r="E6" s="293"/>
      <c r="F6" s="293"/>
      <c r="G6" s="293"/>
      <c r="H6" s="293"/>
      <c r="I6" s="293"/>
      <c r="J6" s="294"/>
    </row>
    <row r="7" spans="2:10" ht="15.75" thickBot="1">
      <c r="B7" s="295"/>
      <c r="C7" s="296"/>
      <c r="D7" s="296"/>
      <c r="E7" s="296"/>
      <c r="F7" s="296"/>
      <c r="G7" s="296"/>
      <c r="H7" s="296"/>
      <c r="I7" s="296"/>
      <c r="J7" s="297"/>
    </row>
    <row r="8" spans="2:10" ht="15.75" thickBot="1"/>
    <row r="9" spans="2:10">
      <c r="B9" s="289" t="s">
        <v>20</v>
      </c>
      <c r="C9" s="290"/>
      <c r="D9" s="290"/>
      <c r="E9" s="290"/>
      <c r="F9" s="290"/>
      <c r="G9" s="290"/>
      <c r="H9" s="290"/>
      <c r="I9" s="290"/>
      <c r="J9" s="291"/>
    </row>
    <row r="10" spans="2:10">
      <c r="B10" s="292"/>
      <c r="C10" s="293"/>
      <c r="D10" s="293"/>
      <c r="E10" s="293"/>
      <c r="F10" s="293"/>
      <c r="G10" s="293"/>
      <c r="H10" s="293"/>
      <c r="I10" s="293"/>
      <c r="J10" s="294"/>
    </row>
    <row r="11" spans="2:10">
      <c r="B11" s="292"/>
      <c r="C11" s="293"/>
      <c r="D11" s="293"/>
      <c r="E11" s="293"/>
      <c r="F11" s="293"/>
      <c r="G11" s="293"/>
      <c r="H11" s="293"/>
      <c r="I11" s="293"/>
      <c r="J11" s="294"/>
    </row>
    <row r="12" spans="2:10">
      <c r="B12" s="292"/>
      <c r="C12" s="293"/>
      <c r="D12" s="293"/>
      <c r="E12" s="293"/>
      <c r="F12" s="293"/>
      <c r="G12" s="293"/>
      <c r="H12" s="293"/>
      <c r="I12" s="293"/>
      <c r="J12" s="294"/>
    </row>
    <row r="13" spans="2:10">
      <c r="B13" s="292"/>
      <c r="C13" s="293"/>
      <c r="D13" s="293"/>
      <c r="E13" s="293"/>
      <c r="F13" s="293"/>
      <c r="G13" s="293"/>
      <c r="H13" s="293"/>
      <c r="I13" s="293"/>
      <c r="J13" s="294"/>
    </row>
    <row r="14" spans="2:10">
      <c r="B14" s="292"/>
      <c r="C14" s="293"/>
      <c r="D14" s="293"/>
      <c r="E14" s="293"/>
      <c r="F14" s="293"/>
      <c r="G14" s="293"/>
      <c r="H14" s="293"/>
      <c r="I14" s="293"/>
      <c r="J14" s="294"/>
    </row>
    <row r="15" spans="2:10" ht="15.75" thickBot="1">
      <c r="B15" s="295"/>
      <c r="C15" s="296"/>
      <c r="D15" s="296"/>
      <c r="E15" s="296"/>
      <c r="F15" s="296"/>
      <c r="G15" s="296"/>
      <c r="H15" s="296"/>
      <c r="I15" s="296"/>
      <c r="J15" s="297"/>
    </row>
    <row r="16" spans="2:10" ht="15.75" thickBot="1"/>
    <row r="17" spans="2:10">
      <c r="B17" s="289" t="s">
        <v>21</v>
      </c>
      <c r="C17" s="290"/>
      <c r="D17" s="290"/>
      <c r="E17" s="290"/>
      <c r="F17" s="290"/>
      <c r="G17" s="290"/>
      <c r="H17" s="290"/>
      <c r="I17" s="290"/>
      <c r="J17" s="291"/>
    </row>
    <row r="18" spans="2:10">
      <c r="B18" s="292"/>
      <c r="C18" s="293"/>
      <c r="D18" s="293"/>
      <c r="E18" s="293"/>
      <c r="F18" s="293"/>
      <c r="G18" s="293"/>
      <c r="H18" s="293"/>
      <c r="I18" s="293"/>
      <c r="J18" s="294"/>
    </row>
    <row r="19" spans="2:10">
      <c r="B19" s="292"/>
      <c r="C19" s="293"/>
      <c r="D19" s="293"/>
      <c r="E19" s="293"/>
      <c r="F19" s="293"/>
      <c r="G19" s="293"/>
      <c r="H19" s="293"/>
      <c r="I19" s="293"/>
      <c r="J19" s="294"/>
    </row>
    <row r="20" spans="2:10" ht="15.75" thickBot="1">
      <c r="B20" s="295"/>
      <c r="C20" s="296"/>
      <c r="D20" s="296"/>
      <c r="E20" s="296"/>
      <c r="F20" s="296"/>
      <c r="G20" s="296"/>
      <c r="H20" s="296"/>
      <c r="I20" s="296"/>
      <c r="J20" s="297"/>
    </row>
    <row r="21" spans="2:10" ht="15.75" thickBot="1"/>
    <row r="22" spans="2:10">
      <c r="B22" s="289" t="s">
        <v>22</v>
      </c>
      <c r="C22" s="290"/>
      <c r="D22" s="290"/>
      <c r="E22" s="290"/>
      <c r="F22" s="290"/>
      <c r="G22" s="290"/>
      <c r="H22" s="290"/>
      <c r="I22" s="290"/>
      <c r="J22" s="291"/>
    </row>
    <row r="23" spans="2:10">
      <c r="B23" s="292"/>
      <c r="C23" s="293"/>
      <c r="D23" s="293"/>
      <c r="E23" s="293"/>
      <c r="F23" s="293"/>
      <c r="G23" s="293"/>
      <c r="H23" s="293"/>
      <c r="I23" s="293"/>
      <c r="J23" s="294"/>
    </row>
    <row r="24" spans="2:10">
      <c r="B24" s="292"/>
      <c r="C24" s="293"/>
      <c r="D24" s="293"/>
      <c r="E24" s="293"/>
      <c r="F24" s="293"/>
      <c r="G24" s="293"/>
      <c r="H24" s="293"/>
      <c r="I24" s="293"/>
      <c r="J24" s="294"/>
    </row>
    <row r="25" spans="2:10">
      <c r="B25" s="292"/>
      <c r="C25" s="293"/>
      <c r="D25" s="293"/>
      <c r="E25" s="293"/>
      <c r="F25" s="293"/>
      <c r="G25" s="293"/>
      <c r="H25" s="293"/>
      <c r="I25" s="293"/>
      <c r="J25" s="294"/>
    </row>
    <row r="26" spans="2:10">
      <c r="B26" s="292"/>
      <c r="C26" s="293"/>
      <c r="D26" s="293"/>
      <c r="E26" s="293"/>
      <c r="F26" s="293"/>
      <c r="G26" s="293"/>
      <c r="H26" s="293"/>
      <c r="I26" s="293"/>
      <c r="J26" s="294"/>
    </row>
    <row r="27" spans="2:10">
      <c r="B27" s="292"/>
      <c r="C27" s="293"/>
      <c r="D27" s="293"/>
      <c r="E27" s="293"/>
      <c r="F27" s="293"/>
      <c r="G27" s="293"/>
      <c r="H27" s="293"/>
      <c r="I27" s="293"/>
      <c r="J27" s="294"/>
    </row>
    <row r="28" spans="2:10">
      <c r="B28" s="292"/>
      <c r="C28" s="293"/>
      <c r="D28" s="293"/>
      <c r="E28" s="293"/>
      <c r="F28" s="293"/>
      <c r="G28" s="293"/>
      <c r="H28" s="293"/>
      <c r="I28" s="293"/>
      <c r="J28" s="294"/>
    </row>
    <row r="29" spans="2:10">
      <c r="B29" s="292"/>
      <c r="C29" s="293"/>
      <c r="D29" s="293"/>
      <c r="E29" s="293"/>
      <c r="F29" s="293"/>
      <c r="G29" s="293"/>
      <c r="H29" s="293"/>
      <c r="I29" s="293"/>
      <c r="J29" s="294"/>
    </row>
    <row r="30" spans="2:10" ht="15.75" thickBot="1">
      <c r="B30" s="295"/>
      <c r="C30" s="296"/>
      <c r="D30" s="296"/>
      <c r="E30" s="296"/>
      <c r="F30" s="296"/>
      <c r="G30" s="296"/>
      <c r="H30" s="296"/>
      <c r="I30" s="296"/>
      <c r="J30" s="29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J82"/>
  <sheetViews>
    <sheetView workbookViewId="0">
      <selection activeCell="B7" sqref="B7:C7"/>
    </sheetView>
  </sheetViews>
  <sheetFormatPr baseColWidth="10" defaultColWidth="10.42578125" defaultRowHeight="14.25"/>
  <cols>
    <col min="1" max="1" width="53.28515625" style="230" customWidth="1"/>
    <col min="2" max="2" width="15.42578125" style="231" customWidth="1"/>
    <col min="3" max="3" width="55.85546875" style="199" customWidth="1"/>
    <col min="4" max="4" width="24.140625" style="231" customWidth="1"/>
    <col min="5" max="5" width="55.85546875" style="199" customWidth="1"/>
    <col min="6" max="6" width="4.7109375" style="199" customWidth="1"/>
    <col min="7" max="16384" width="10.42578125" style="199"/>
  </cols>
  <sheetData>
    <row r="1" spans="1:8" ht="108" customHeight="1">
      <c r="A1" s="197"/>
      <c r="B1" s="302" t="s">
        <v>23</v>
      </c>
      <c r="C1" s="302"/>
      <c r="D1" s="302"/>
      <c r="E1" s="197"/>
      <c r="F1" s="198"/>
      <c r="G1" s="198"/>
      <c r="H1" s="198"/>
    </row>
    <row r="2" spans="1:8" ht="42.75">
      <c r="A2" s="200" t="s">
        <v>24</v>
      </c>
      <c r="B2" s="303" t="s">
        <v>6</v>
      </c>
      <c r="C2" s="304"/>
      <c r="D2" s="201" t="s">
        <v>25</v>
      </c>
      <c r="E2" s="278" t="s">
        <v>449</v>
      </c>
    </row>
    <row r="3" spans="1:8">
      <c r="A3" s="202"/>
      <c r="B3" s="203"/>
      <c r="C3" s="203"/>
      <c r="D3" s="204"/>
      <c r="E3" s="203"/>
    </row>
    <row r="4" spans="1:8" ht="28.5">
      <c r="A4" s="200" t="s">
        <v>26</v>
      </c>
      <c r="B4" s="305" t="s">
        <v>450</v>
      </c>
      <c r="C4" s="306"/>
      <c r="D4" s="306"/>
      <c r="E4" s="306"/>
    </row>
    <row r="5" spans="1:8">
      <c r="A5" s="205"/>
      <c r="B5" s="206"/>
      <c r="D5" s="204"/>
      <c r="E5" s="204"/>
    </row>
    <row r="6" spans="1:8">
      <c r="A6" s="307" t="s">
        <v>27</v>
      </c>
      <c r="B6" s="308" t="s">
        <v>28</v>
      </c>
      <c r="C6" s="308"/>
      <c r="D6" s="308" t="s">
        <v>29</v>
      </c>
      <c r="E6" s="308"/>
    </row>
    <row r="7" spans="1:8" ht="141" customHeight="1">
      <c r="A7" s="307"/>
      <c r="B7" s="309" t="s">
        <v>451</v>
      </c>
      <c r="C7" s="310"/>
      <c r="D7" s="311"/>
      <c r="E7" s="311"/>
    </row>
    <row r="8" spans="1:8">
      <c r="A8" s="205"/>
      <c r="B8" s="206"/>
      <c r="D8" s="204"/>
      <c r="E8" s="204"/>
    </row>
    <row r="9" spans="1:8">
      <c r="A9" s="298" t="s">
        <v>30</v>
      </c>
      <c r="B9" s="298"/>
      <c r="C9" s="298"/>
      <c r="D9" s="298"/>
      <c r="E9" s="298"/>
    </row>
    <row r="10" spans="1:8">
      <c r="A10" s="207" t="s">
        <v>31</v>
      </c>
      <c r="B10" s="207" t="s">
        <v>32</v>
      </c>
      <c r="C10" s="207" t="s">
        <v>33</v>
      </c>
      <c r="D10" s="207" t="s">
        <v>34</v>
      </c>
      <c r="E10" s="207" t="s">
        <v>35</v>
      </c>
    </row>
    <row r="11" spans="1:8" s="211" customFormat="1" ht="85.5">
      <c r="A11" s="299" t="s">
        <v>36</v>
      </c>
      <c r="B11" s="208">
        <v>1</v>
      </c>
      <c r="C11" s="209" t="s">
        <v>37</v>
      </c>
      <c r="D11" s="210">
        <v>1</v>
      </c>
      <c r="E11" s="209" t="s">
        <v>38</v>
      </c>
    </row>
    <row r="12" spans="1:8" s="211" customFormat="1" ht="42.75">
      <c r="A12" s="299"/>
      <c r="B12" s="208">
        <v>2</v>
      </c>
      <c r="C12" s="209" t="s">
        <v>39</v>
      </c>
      <c r="D12" s="210"/>
      <c r="E12" s="209"/>
    </row>
    <row r="13" spans="1:8" ht="42.75">
      <c r="A13" s="300" t="s">
        <v>40</v>
      </c>
      <c r="B13" s="212">
        <v>3</v>
      </c>
      <c r="C13" s="213" t="s">
        <v>41</v>
      </c>
      <c r="D13" s="212">
        <v>2</v>
      </c>
      <c r="E13" s="213" t="s">
        <v>42</v>
      </c>
    </row>
    <row r="14" spans="1:8" ht="28.5">
      <c r="A14" s="300"/>
      <c r="B14" s="212">
        <v>4</v>
      </c>
      <c r="C14" s="213" t="s">
        <v>43</v>
      </c>
      <c r="D14" s="212"/>
      <c r="E14" s="213"/>
    </row>
    <row r="15" spans="1:8" ht="42.75">
      <c r="A15" s="300"/>
      <c r="B15" s="212">
        <v>5</v>
      </c>
      <c r="C15" s="213" t="s">
        <v>44</v>
      </c>
      <c r="D15" s="212"/>
      <c r="E15" s="213"/>
    </row>
    <row r="16" spans="1:8" ht="71.25">
      <c r="A16" s="301" t="s">
        <v>45</v>
      </c>
      <c r="B16" s="212">
        <v>6</v>
      </c>
      <c r="C16" s="213" t="s">
        <v>46</v>
      </c>
      <c r="D16" s="212">
        <v>3</v>
      </c>
      <c r="E16" s="209" t="s">
        <v>47</v>
      </c>
    </row>
    <row r="17" spans="1:10" ht="80.099999999999994" customHeight="1">
      <c r="A17" s="301"/>
      <c r="B17" s="212">
        <v>7</v>
      </c>
      <c r="C17" s="213" t="s">
        <v>48</v>
      </c>
      <c r="D17" s="212">
        <v>4</v>
      </c>
      <c r="E17" s="209" t="s">
        <v>49</v>
      </c>
    </row>
    <row r="18" spans="1:10" ht="80.099999999999994" customHeight="1">
      <c r="A18" s="301"/>
      <c r="B18" s="212">
        <v>8</v>
      </c>
      <c r="C18" s="213" t="s">
        <v>50</v>
      </c>
      <c r="D18" s="212"/>
      <c r="E18" s="214"/>
    </row>
    <row r="19" spans="1:10" ht="80.099999999999994" customHeight="1">
      <c r="A19" s="301"/>
      <c r="B19" s="212">
        <v>9</v>
      </c>
      <c r="C19" s="213" t="s">
        <v>51</v>
      </c>
      <c r="D19" s="212"/>
      <c r="E19" s="213"/>
    </row>
    <row r="20" spans="1:10" ht="80.099999999999994" customHeight="1">
      <c r="A20" s="301"/>
      <c r="B20" s="212">
        <v>10</v>
      </c>
      <c r="C20" s="213" t="s">
        <v>52</v>
      </c>
      <c r="D20" s="212"/>
      <c r="E20" s="209"/>
      <c r="J20" s="215"/>
    </row>
    <row r="21" spans="1:10" ht="80.099999999999994" customHeight="1">
      <c r="A21" s="301"/>
      <c r="B21" s="212">
        <v>11</v>
      </c>
      <c r="C21" s="213" t="s">
        <v>53</v>
      </c>
      <c r="D21" s="212"/>
      <c r="E21" s="213"/>
      <c r="J21" s="215"/>
    </row>
    <row r="22" spans="1:10" ht="80.099999999999994" customHeight="1">
      <c r="A22" s="301"/>
      <c r="B22" s="212">
        <v>12</v>
      </c>
      <c r="C22" s="213" t="s">
        <v>54</v>
      </c>
      <c r="D22" s="212"/>
      <c r="E22" s="213"/>
      <c r="J22" s="215"/>
    </row>
    <row r="23" spans="1:10" ht="80.099999999999994" customHeight="1">
      <c r="A23" s="301" t="s">
        <v>55</v>
      </c>
      <c r="B23" s="212">
        <v>13</v>
      </c>
      <c r="C23" s="209" t="s">
        <v>56</v>
      </c>
      <c r="D23" s="208">
        <v>5</v>
      </c>
      <c r="E23" s="209" t="s">
        <v>57</v>
      </c>
    </row>
    <row r="24" spans="1:10" ht="80.099999999999994" customHeight="1">
      <c r="A24" s="301"/>
      <c r="B24" s="212">
        <v>14</v>
      </c>
      <c r="C24" s="209" t="s">
        <v>58</v>
      </c>
      <c r="D24" s="208">
        <v>6</v>
      </c>
      <c r="E24" s="209" t="s">
        <v>59</v>
      </c>
    </row>
    <row r="25" spans="1:10" ht="80.099999999999994" customHeight="1">
      <c r="A25" s="301"/>
      <c r="B25" s="212">
        <v>15</v>
      </c>
      <c r="C25" s="209" t="s">
        <v>60</v>
      </c>
      <c r="D25" s="208">
        <v>7</v>
      </c>
      <c r="E25" s="209" t="s">
        <v>61</v>
      </c>
    </row>
    <row r="26" spans="1:10" ht="80.099999999999994" customHeight="1">
      <c r="A26" s="301"/>
      <c r="B26" s="212">
        <v>16</v>
      </c>
      <c r="C26" s="209" t="s">
        <v>62</v>
      </c>
      <c r="D26" s="208"/>
      <c r="E26" s="209"/>
    </row>
    <row r="27" spans="1:10" ht="174.6" customHeight="1">
      <c r="A27" s="216" t="s">
        <v>63</v>
      </c>
      <c r="B27" s="212">
        <v>17</v>
      </c>
      <c r="C27" s="209" t="s">
        <v>64</v>
      </c>
      <c r="D27" s="208">
        <v>8</v>
      </c>
      <c r="E27" s="209" t="s">
        <v>65</v>
      </c>
    </row>
    <row r="28" spans="1:10" ht="48.75" customHeight="1">
      <c r="A28" s="301" t="s">
        <v>66</v>
      </c>
      <c r="B28" s="212">
        <v>18</v>
      </c>
      <c r="C28" s="217" t="s">
        <v>67</v>
      </c>
      <c r="D28" s="212"/>
      <c r="E28" s="213"/>
    </row>
    <row r="29" spans="1:10" ht="87" customHeight="1">
      <c r="A29" s="301"/>
      <c r="B29" s="212">
        <v>19</v>
      </c>
      <c r="C29" s="217" t="s">
        <v>68</v>
      </c>
      <c r="D29" s="212"/>
      <c r="E29" s="213"/>
    </row>
    <row r="30" spans="1:10" ht="20.100000000000001" customHeight="1">
      <c r="A30" s="298" t="s">
        <v>69</v>
      </c>
      <c r="B30" s="298"/>
      <c r="C30" s="298"/>
      <c r="D30" s="298"/>
      <c r="E30" s="298"/>
    </row>
    <row r="31" spans="1:10" ht="20.100000000000001" customHeight="1">
      <c r="A31" s="207" t="s">
        <v>31</v>
      </c>
      <c r="B31" s="207" t="s">
        <v>32</v>
      </c>
      <c r="C31" s="207" t="s">
        <v>70</v>
      </c>
      <c r="D31" s="207" t="s">
        <v>34</v>
      </c>
      <c r="E31" s="207" t="s">
        <v>71</v>
      </c>
    </row>
    <row r="32" spans="1:10" ht="98.45" customHeight="1">
      <c r="A32" s="301" t="s">
        <v>72</v>
      </c>
      <c r="B32" s="208">
        <v>1</v>
      </c>
      <c r="C32" s="209" t="s">
        <v>73</v>
      </c>
      <c r="D32" s="208">
        <v>1</v>
      </c>
      <c r="E32" s="209" t="s">
        <v>74</v>
      </c>
    </row>
    <row r="33" spans="1:5" ht="57">
      <c r="A33" s="301"/>
      <c r="B33" s="208">
        <v>2</v>
      </c>
      <c r="C33" s="209" t="s">
        <v>75</v>
      </c>
      <c r="D33" s="208">
        <v>2</v>
      </c>
      <c r="E33" s="209" t="s">
        <v>76</v>
      </c>
    </row>
    <row r="34" spans="1:5" ht="28.5">
      <c r="A34" s="301"/>
      <c r="B34" s="208"/>
      <c r="C34" s="209"/>
      <c r="D34" s="208">
        <v>3</v>
      </c>
      <c r="E34" s="209" t="s">
        <v>77</v>
      </c>
    </row>
    <row r="35" spans="1:5" ht="28.5">
      <c r="A35" s="301"/>
      <c r="B35" s="208"/>
      <c r="C35" s="209"/>
      <c r="D35" s="208">
        <v>4</v>
      </c>
      <c r="E35" s="209" t="s">
        <v>78</v>
      </c>
    </row>
    <row r="36" spans="1:5" ht="28.5">
      <c r="A36" s="301"/>
      <c r="B36" s="208"/>
      <c r="C36" s="211"/>
      <c r="D36" s="208">
        <v>5</v>
      </c>
      <c r="E36" s="209" t="s">
        <v>79</v>
      </c>
    </row>
    <row r="37" spans="1:5" ht="28.5">
      <c r="A37" s="301"/>
      <c r="B37" s="208"/>
      <c r="C37" s="217"/>
      <c r="D37" s="208">
        <v>6</v>
      </c>
      <c r="E37" s="209" t="s">
        <v>80</v>
      </c>
    </row>
    <row r="38" spans="1:5">
      <c r="A38" s="301"/>
      <c r="B38" s="208"/>
      <c r="C38" s="217"/>
      <c r="D38" s="208">
        <v>7</v>
      </c>
      <c r="E38" s="217" t="s">
        <v>81</v>
      </c>
    </row>
    <row r="39" spans="1:5" ht="28.5">
      <c r="A39" s="301" t="s">
        <v>82</v>
      </c>
      <c r="B39" s="208">
        <v>3</v>
      </c>
      <c r="C39" s="217" t="s">
        <v>83</v>
      </c>
      <c r="D39" s="208">
        <v>8</v>
      </c>
      <c r="E39" s="217" t="s">
        <v>84</v>
      </c>
    </row>
    <row r="40" spans="1:5" ht="42.75">
      <c r="A40" s="301"/>
      <c r="B40" s="208"/>
      <c r="C40" s="217"/>
      <c r="D40" s="208">
        <v>9</v>
      </c>
      <c r="E40" s="217" t="s">
        <v>85</v>
      </c>
    </row>
    <row r="41" spans="1:5" s="218" customFormat="1" ht="28.5">
      <c r="A41" s="301"/>
      <c r="B41" s="208"/>
      <c r="C41" s="217"/>
      <c r="D41" s="208">
        <v>10</v>
      </c>
      <c r="E41" s="217" t="s">
        <v>86</v>
      </c>
    </row>
    <row r="42" spans="1:5" s="218" customFormat="1">
      <c r="A42" s="301"/>
      <c r="B42" s="208"/>
      <c r="C42" s="219"/>
      <c r="D42" s="208">
        <v>11</v>
      </c>
      <c r="E42" s="217" t="s">
        <v>87</v>
      </c>
    </row>
    <row r="43" spans="1:5" s="218" customFormat="1" ht="42.75">
      <c r="A43" s="301" t="s">
        <v>88</v>
      </c>
      <c r="B43" s="208">
        <v>4</v>
      </c>
      <c r="C43" s="209" t="s">
        <v>89</v>
      </c>
      <c r="D43" s="208">
        <v>12</v>
      </c>
      <c r="E43" s="220" t="s">
        <v>90</v>
      </c>
    </row>
    <row r="44" spans="1:5" s="218" customFormat="1" ht="28.5">
      <c r="A44" s="301"/>
      <c r="B44" s="208">
        <v>5</v>
      </c>
      <c r="C44" s="209" t="s">
        <v>91</v>
      </c>
      <c r="D44" s="208"/>
      <c r="E44" s="209"/>
    </row>
    <row r="45" spans="1:5" s="218" customFormat="1" ht="57">
      <c r="A45" s="301"/>
      <c r="B45" s="208">
        <v>6</v>
      </c>
      <c r="C45" s="209" t="s">
        <v>92</v>
      </c>
      <c r="D45" s="208">
        <v>13</v>
      </c>
      <c r="E45" s="209" t="s">
        <v>93</v>
      </c>
    </row>
    <row r="46" spans="1:5" s="218" customFormat="1" ht="42.75">
      <c r="A46" s="301"/>
      <c r="B46" s="208">
        <v>7</v>
      </c>
      <c r="C46" s="209" t="s">
        <v>94</v>
      </c>
      <c r="D46" s="208">
        <v>14</v>
      </c>
      <c r="E46" s="209" t="s">
        <v>95</v>
      </c>
    </row>
    <row r="47" spans="1:5" ht="28.5">
      <c r="A47" s="301"/>
      <c r="B47" s="208">
        <v>8</v>
      </c>
      <c r="C47" s="220" t="s">
        <v>96</v>
      </c>
      <c r="D47" s="208">
        <v>15</v>
      </c>
      <c r="E47" s="209" t="s">
        <v>97</v>
      </c>
    </row>
    <row r="48" spans="1:5" ht="57">
      <c r="A48" s="301"/>
      <c r="B48" s="208">
        <v>9</v>
      </c>
      <c r="C48" s="209" t="s">
        <v>98</v>
      </c>
      <c r="D48" s="208">
        <v>16</v>
      </c>
      <c r="E48" s="209" t="s">
        <v>99</v>
      </c>
    </row>
    <row r="49" spans="1:5" ht="85.5">
      <c r="A49" s="301" t="s">
        <v>100</v>
      </c>
      <c r="B49" s="208">
        <v>10</v>
      </c>
      <c r="C49" s="209" t="s">
        <v>101</v>
      </c>
      <c r="D49" s="208">
        <v>17</v>
      </c>
      <c r="E49" s="209" t="s">
        <v>102</v>
      </c>
    </row>
    <row r="50" spans="1:5" ht="57">
      <c r="A50" s="301"/>
      <c r="B50" s="208">
        <v>11</v>
      </c>
      <c r="C50" s="209" t="s">
        <v>103</v>
      </c>
      <c r="D50" s="210">
        <v>18</v>
      </c>
      <c r="E50" s="209" t="s">
        <v>104</v>
      </c>
    </row>
    <row r="51" spans="1:5" ht="42.75">
      <c r="A51" s="301"/>
      <c r="B51" s="208">
        <v>12</v>
      </c>
      <c r="C51" s="209" t="s">
        <v>105</v>
      </c>
      <c r="D51" s="210">
        <v>19</v>
      </c>
      <c r="E51" s="209" t="s">
        <v>106</v>
      </c>
    </row>
    <row r="52" spans="1:5" ht="57">
      <c r="A52" s="301" t="s">
        <v>107</v>
      </c>
      <c r="B52" s="208">
        <v>13</v>
      </c>
      <c r="C52" s="209" t="s">
        <v>108</v>
      </c>
      <c r="D52" s="210">
        <v>20</v>
      </c>
      <c r="E52" s="220" t="s">
        <v>109</v>
      </c>
    </row>
    <row r="53" spans="1:5" ht="28.5">
      <c r="A53" s="301"/>
      <c r="B53" s="208">
        <v>14</v>
      </c>
      <c r="C53" s="209" t="s">
        <v>110</v>
      </c>
      <c r="D53" s="210">
        <v>21</v>
      </c>
      <c r="E53" s="220" t="s">
        <v>111</v>
      </c>
    </row>
    <row r="54" spans="1:5" ht="71.25">
      <c r="A54" s="301"/>
      <c r="B54" s="208">
        <v>15</v>
      </c>
      <c r="C54" s="209" t="s">
        <v>112</v>
      </c>
      <c r="D54" s="210"/>
      <c r="E54" s="220"/>
    </row>
    <row r="55" spans="1:5" ht="28.5">
      <c r="A55" s="301"/>
      <c r="B55" s="208">
        <v>16</v>
      </c>
      <c r="C55" s="209" t="s">
        <v>113</v>
      </c>
      <c r="D55" s="210"/>
      <c r="E55" s="220"/>
    </row>
    <row r="56" spans="1:5">
      <c r="A56" s="301"/>
      <c r="B56" s="208">
        <v>17</v>
      </c>
      <c r="C56" s="209" t="s">
        <v>114</v>
      </c>
      <c r="D56" s="210"/>
      <c r="E56" s="220"/>
    </row>
    <row r="57" spans="1:5" ht="28.5">
      <c r="A57" s="301"/>
      <c r="B57" s="208">
        <v>18</v>
      </c>
      <c r="C57" s="209" t="s">
        <v>115</v>
      </c>
      <c r="D57" s="210"/>
      <c r="E57" s="220"/>
    </row>
    <row r="58" spans="1:5" ht="28.5">
      <c r="A58" s="301"/>
      <c r="B58" s="208">
        <v>19</v>
      </c>
      <c r="C58" s="209" t="s">
        <v>116</v>
      </c>
      <c r="D58" s="210"/>
      <c r="E58" s="220"/>
    </row>
    <row r="59" spans="1:5" ht="28.5">
      <c r="A59" s="301"/>
      <c r="B59" s="208">
        <v>20</v>
      </c>
      <c r="C59" s="209" t="s">
        <v>117</v>
      </c>
      <c r="D59" s="210"/>
      <c r="E59" s="220"/>
    </row>
    <row r="60" spans="1:5" ht="42.75">
      <c r="A60" s="301"/>
      <c r="B60" s="208">
        <v>21</v>
      </c>
      <c r="C60" s="209" t="s">
        <v>118</v>
      </c>
      <c r="D60" s="210"/>
      <c r="E60" s="220"/>
    </row>
    <row r="61" spans="1:5" ht="28.5">
      <c r="A61" s="301"/>
      <c r="B61" s="208">
        <v>22</v>
      </c>
      <c r="C61" s="209" t="s">
        <v>119</v>
      </c>
      <c r="D61" s="210"/>
      <c r="E61" s="221"/>
    </row>
    <row r="62" spans="1:5" ht="42.75">
      <c r="A62" s="301" t="s">
        <v>120</v>
      </c>
      <c r="B62" s="208">
        <v>23</v>
      </c>
      <c r="C62" s="209" t="s">
        <v>121</v>
      </c>
      <c r="D62" s="210">
        <v>22</v>
      </c>
      <c r="E62" s="220" t="s">
        <v>122</v>
      </c>
    </row>
    <row r="63" spans="1:5" ht="42.75">
      <c r="A63" s="301"/>
      <c r="B63" s="208">
        <v>24</v>
      </c>
      <c r="C63" s="209" t="s">
        <v>123</v>
      </c>
      <c r="D63" s="210">
        <v>23</v>
      </c>
      <c r="E63" s="209" t="s">
        <v>124</v>
      </c>
    </row>
    <row r="64" spans="1:5" ht="28.5">
      <c r="A64" s="301"/>
      <c r="B64" s="208">
        <v>25</v>
      </c>
      <c r="C64" s="209" t="s">
        <v>125</v>
      </c>
      <c r="D64" s="210"/>
      <c r="E64" s="220"/>
    </row>
    <row r="65" spans="1:10" ht="57">
      <c r="A65" s="312" t="s">
        <v>126</v>
      </c>
      <c r="B65" s="208">
        <v>26</v>
      </c>
      <c r="C65" s="209" t="s">
        <v>127</v>
      </c>
      <c r="D65" s="210">
        <v>24</v>
      </c>
      <c r="E65" s="220" t="s">
        <v>128</v>
      </c>
    </row>
    <row r="66" spans="1:10" ht="45" customHeight="1">
      <c r="A66" s="314"/>
      <c r="B66" s="208"/>
      <c r="C66" s="209"/>
      <c r="D66" s="210"/>
      <c r="E66" s="210"/>
    </row>
    <row r="67" spans="1:10" ht="77.099999999999994" customHeight="1">
      <c r="A67" s="301" t="s">
        <v>129</v>
      </c>
      <c r="B67" s="208">
        <v>27</v>
      </c>
      <c r="C67" s="209" t="s">
        <v>130</v>
      </c>
      <c r="D67" s="210">
        <v>25</v>
      </c>
      <c r="E67" s="209" t="s">
        <v>131</v>
      </c>
    </row>
    <row r="68" spans="1:10" ht="15.95" customHeight="1">
      <c r="A68" s="301"/>
      <c r="B68" s="208"/>
      <c r="C68" s="209"/>
      <c r="D68" s="210">
        <v>26</v>
      </c>
      <c r="E68" s="209" t="s">
        <v>132</v>
      </c>
    </row>
    <row r="69" spans="1:10" ht="50.1" customHeight="1">
      <c r="A69" s="301" t="s">
        <v>133</v>
      </c>
      <c r="B69" s="208">
        <v>28</v>
      </c>
      <c r="C69" s="220" t="s">
        <v>134</v>
      </c>
      <c r="D69" s="210">
        <v>27</v>
      </c>
      <c r="E69" s="220" t="s">
        <v>135</v>
      </c>
    </row>
    <row r="70" spans="1:10" ht="50.1" customHeight="1">
      <c r="A70" s="301"/>
      <c r="B70" s="208">
        <v>29</v>
      </c>
      <c r="C70" s="220" t="s">
        <v>136</v>
      </c>
      <c r="D70" s="210">
        <v>28</v>
      </c>
      <c r="E70" s="220" t="s">
        <v>137</v>
      </c>
    </row>
    <row r="71" spans="1:10" ht="50.1" customHeight="1">
      <c r="A71" s="301"/>
      <c r="B71" s="208"/>
      <c r="C71" s="211"/>
      <c r="D71" s="210">
        <v>29</v>
      </c>
      <c r="E71" s="220" t="s">
        <v>138</v>
      </c>
    </row>
    <row r="72" spans="1:10" ht="50.1" customHeight="1">
      <c r="A72" s="301"/>
      <c r="B72" s="208"/>
      <c r="C72" s="222"/>
      <c r="D72" s="210">
        <v>30</v>
      </c>
      <c r="E72" s="220" t="s">
        <v>139</v>
      </c>
    </row>
    <row r="73" spans="1:10" ht="50.1" customHeight="1">
      <c r="A73" s="301"/>
      <c r="B73" s="208"/>
      <c r="C73" s="220"/>
      <c r="D73" s="210">
        <v>31</v>
      </c>
      <c r="E73" s="220" t="s">
        <v>140</v>
      </c>
    </row>
    <row r="74" spans="1:10" ht="50.1" customHeight="1">
      <c r="A74" s="301"/>
      <c r="B74" s="208"/>
      <c r="C74" s="220"/>
      <c r="D74" s="210">
        <v>32</v>
      </c>
      <c r="E74" s="220" t="s">
        <v>141</v>
      </c>
    </row>
    <row r="75" spans="1:10" ht="50.1" customHeight="1">
      <c r="A75" s="301"/>
      <c r="B75" s="208"/>
      <c r="C75" s="220"/>
      <c r="D75" s="210">
        <v>33</v>
      </c>
      <c r="E75" s="222" t="s">
        <v>142</v>
      </c>
    </row>
    <row r="76" spans="1:10" ht="39.950000000000003" customHeight="1">
      <c r="A76" s="301"/>
      <c r="B76" s="208"/>
      <c r="C76" s="210"/>
      <c r="D76" s="210">
        <v>34</v>
      </c>
      <c r="E76" s="220" t="s">
        <v>143</v>
      </c>
    </row>
    <row r="77" spans="1:10" ht="39.950000000000003" customHeight="1">
      <c r="A77" s="312" t="s">
        <v>144</v>
      </c>
      <c r="B77" s="208">
        <v>30</v>
      </c>
      <c r="C77" s="209" t="s">
        <v>145</v>
      </c>
      <c r="D77" s="210">
        <v>35</v>
      </c>
      <c r="E77" s="209" t="s">
        <v>146</v>
      </c>
    </row>
    <row r="78" spans="1:10" ht="72" customHeight="1">
      <c r="A78" s="313"/>
      <c r="B78" s="208">
        <v>31</v>
      </c>
      <c r="C78" s="209" t="s">
        <v>147</v>
      </c>
      <c r="D78" s="210">
        <v>36</v>
      </c>
      <c r="E78" s="209" t="s">
        <v>148</v>
      </c>
    </row>
    <row r="79" spans="1:10" ht="72" customHeight="1">
      <c r="A79" s="313"/>
      <c r="B79" s="208">
        <v>32</v>
      </c>
      <c r="C79" s="209" t="s">
        <v>149</v>
      </c>
      <c r="D79" s="223">
        <v>37</v>
      </c>
      <c r="E79" s="209" t="s">
        <v>150</v>
      </c>
    </row>
    <row r="80" spans="1:10" ht="72" customHeight="1">
      <c r="A80" s="313"/>
      <c r="B80" s="208">
        <v>33</v>
      </c>
      <c r="C80" s="209" t="s">
        <v>151</v>
      </c>
      <c r="D80" s="223">
        <v>38</v>
      </c>
      <c r="E80" s="209" t="s">
        <v>152</v>
      </c>
      <c r="J80" s="199" t="s">
        <v>153</v>
      </c>
    </row>
    <row r="81" spans="1:5" ht="42.75">
      <c r="A81" s="313"/>
      <c r="B81" s="224">
        <v>34</v>
      </c>
      <c r="C81" s="225" t="s">
        <v>154</v>
      </c>
      <c r="D81" s="226">
        <v>39</v>
      </c>
      <c r="E81" s="225" t="s">
        <v>155</v>
      </c>
    </row>
    <row r="82" spans="1:5">
      <c r="A82" s="227"/>
      <c r="B82" s="228"/>
      <c r="C82" s="229"/>
      <c r="D82" s="228"/>
      <c r="E82" s="229"/>
    </row>
  </sheetData>
  <mergeCells count="25">
    <mergeCell ref="A69:A76"/>
    <mergeCell ref="A77:A81"/>
    <mergeCell ref="A49:A51"/>
    <mergeCell ref="A52:A61"/>
    <mergeCell ref="A62:A64"/>
    <mergeCell ref="A65:A66"/>
    <mergeCell ref="A67:A68"/>
    <mergeCell ref="A28:A29"/>
    <mergeCell ref="A30:E30"/>
    <mergeCell ref="A32:A38"/>
    <mergeCell ref="A39:A42"/>
    <mergeCell ref="A43:A48"/>
    <mergeCell ref="B1:D1"/>
    <mergeCell ref="B2:C2"/>
    <mergeCell ref="B4:E4"/>
    <mergeCell ref="A6:A7"/>
    <mergeCell ref="B6:C6"/>
    <mergeCell ref="D6:E6"/>
    <mergeCell ref="B7:C7"/>
    <mergeCell ref="D7:E7"/>
    <mergeCell ref="A9:E9"/>
    <mergeCell ref="A11:A12"/>
    <mergeCell ref="A13:A15"/>
    <mergeCell ref="A16:A22"/>
    <mergeCell ref="A23:A2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3"/>
  <sheetViews>
    <sheetView workbookViewId="0">
      <selection activeCell="L7" sqref="L7"/>
    </sheetView>
  </sheetViews>
  <sheetFormatPr baseColWidth="10" defaultColWidth="10.42578125" defaultRowHeight="92.25" customHeight="1"/>
  <cols>
    <col min="1" max="1" width="60.85546875" style="194" customWidth="1"/>
    <col min="2" max="2" width="15.85546875" style="195" customWidth="1"/>
    <col min="3" max="5" width="15.85546875" style="196" customWidth="1"/>
    <col min="6" max="6" width="40.85546875" style="194" customWidth="1"/>
    <col min="7" max="7" width="2.7109375" style="180" customWidth="1"/>
    <col min="8" max="16384" width="10.42578125" style="180"/>
  </cols>
  <sheetData>
    <row r="1" spans="1:6" ht="92.25" customHeight="1">
      <c r="A1" s="179"/>
      <c r="B1" s="316" t="s">
        <v>156</v>
      </c>
      <c r="C1" s="316"/>
      <c r="D1" s="316"/>
      <c r="E1" s="316"/>
      <c r="F1" s="179"/>
    </row>
    <row r="2" spans="1:6" ht="23.25" customHeight="1">
      <c r="A2" s="315" t="s">
        <v>157</v>
      </c>
      <c r="B2" s="315"/>
      <c r="C2" s="315"/>
      <c r="D2" s="315"/>
      <c r="E2" s="315"/>
      <c r="F2" s="315"/>
    </row>
    <row r="3" spans="1:6" ht="23.25" customHeight="1">
      <c r="A3" s="317" t="s">
        <v>158</v>
      </c>
      <c r="B3" s="318" t="s">
        <v>159</v>
      </c>
      <c r="C3" s="318"/>
      <c r="D3" s="318"/>
      <c r="E3" s="318"/>
      <c r="F3" s="181" t="s">
        <v>160</v>
      </c>
    </row>
    <row r="4" spans="1:6" ht="23.25" customHeight="1">
      <c r="A4" s="317"/>
      <c r="B4" s="182" t="s">
        <v>161</v>
      </c>
      <c r="C4" s="182" t="s">
        <v>162</v>
      </c>
      <c r="D4" s="182" t="s">
        <v>163</v>
      </c>
      <c r="E4" s="182" t="s">
        <v>164</v>
      </c>
      <c r="F4" s="183"/>
    </row>
    <row r="5" spans="1:6" ht="92.25" customHeight="1">
      <c r="A5" s="184" t="s">
        <v>165</v>
      </c>
      <c r="B5" s="185"/>
      <c r="C5" s="186"/>
      <c r="D5" s="186">
        <v>8.9</v>
      </c>
      <c r="E5" s="186">
        <v>13.16</v>
      </c>
      <c r="F5" s="187" t="s">
        <v>166</v>
      </c>
    </row>
    <row r="6" spans="1:6" ht="92.25" customHeight="1">
      <c r="A6" s="188" t="s">
        <v>167</v>
      </c>
      <c r="B6" s="185"/>
      <c r="C6" s="186"/>
      <c r="D6" s="186">
        <v>11</v>
      </c>
      <c r="E6" s="186" t="s">
        <v>168</v>
      </c>
      <c r="F6" s="187" t="s">
        <v>166</v>
      </c>
    </row>
    <row r="7" spans="1:6" ht="92.25" customHeight="1">
      <c r="A7" s="188" t="s">
        <v>169</v>
      </c>
      <c r="B7" s="189"/>
      <c r="C7" s="190"/>
      <c r="D7" s="190">
        <v>1</v>
      </c>
      <c r="E7" s="190" t="s">
        <v>170</v>
      </c>
      <c r="F7" s="187" t="s">
        <v>166</v>
      </c>
    </row>
    <row r="8" spans="1:6" ht="92.25" customHeight="1">
      <c r="A8" s="191" t="s">
        <v>171</v>
      </c>
      <c r="B8" s="189">
        <v>16</v>
      </c>
      <c r="C8" s="190">
        <v>3.4</v>
      </c>
      <c r="D8" s="190" t="s">
        <v>172</v>
      </c>
      <c r="E8" s="190" t="s">
        <v>173</v>
      </c>
      <c r="F8" s="187" t="s">
        <v>166</v>
      </c>
    </row>
    <row r="9" spans="1:6" ht="92.25" customHeight="1">
      <c r="A9" s="191" t="s">
        <v>174</v>
      </c>
      <c r="B9" s="189" t="s">
        <v>175</v>
      </c>
      <c r="C9" s="189">
        <v>7</v>
      </c>
      <c r="D9" s="186" t="s">
        <v>176</v>
      </c>
      <c r="E9" s="186" t="s">
        <v>177</v>
      </c>
      <c r="F9" s="187" t="s">
        <v>166</v>
      </c>
    </row>
    <row r="10" spans="1:6" ht="92.25" customHeight="1">
      <c r="A10" s="188" t="s">
        <v>178</v>
      </c>
      <c r="B10" s="185"/>
      <c r="C10" s="186"/>
      <c r="D10" s="186" t="s">
        <v>179</v>
      </c>
      <c r="E10" s="186">
        <v>28</v>
      </c>
      <c r="F10" s="187" t="s">
        <v>166</v>
      </c>
    </row>
    <row r="11" spans="1:6" ht="92.25" customHeight="1">
      <c r="A11" s="192" t="s">
        <v>180</v>
      </c>
      <c r="B11" s="189"/>
      <c r="C11" s="190"/>
      <c r="D11" s="190" t="s">
        <v>181</v>
      </c>
      <c r="E11" s="190">
        <v>20.21</v>
      </c>
      <c r="F11" s="193" t="s">
        <v>166</v>
      </c>
    </row>
    <row r="12" spans="1:6" ht="92.25" customHeight="1">
      <c r="A12" s="192" t="s">
        <v>182</v>
      </c>
      <c r="B12" s="189"/>
      <c r="C12" s="190"/>
      <c r="D12" s="186" t="s">
        <v>183</v>
      </c>
      <c r="E12" s="190" t="s">
        <v>184</v>
      </c>
      <c r="F12" s="193" t="s">
        <v>166</v>
      </c>
    </row>
    <row r="13" spans="1:6" ht="92.25" customHeight="1">
      <c r="A13" s="192" t="s">
        <v>185</v>
      </c>
      <c r="B13" s="189">
        <v>2.17</v>
      </c>
      <c r="C13" s="190">
        <v>8</v>
      </c>
      <c r="D13" s="190">
        <v>1</v>
      </c>
      <c r="E13" s="190" t="s">
        <v>186</v>
      </c>
      <c r="F13" s="193" t="s">
        <v>187</v>
      </c>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workbookViewId="0"/>
  </sheetViews>
  <sheetFormatPr baseColWidth="10" defaultColWidth="11.42578125" defaultRowHeight="14.25"/>
  <cols>
    <col min="1" max="1" width="2.7109375" style="15" customWidth="1"/>
    <col min="2" max="2" width="24.7109375" style="15" customWidth="1"/>
    <col min="3" max="3" width="11.28515625" style="36" customWidth="1"/>
    <col min="4" max="4" width="19.28515625" style="36" customWidth="1"/>
    <col min="5" max="5" width="7.5703125" style="15" customWidth="1"/>
    <col min="6" max="6" width="24.7109375" style="15" customWidth="1"/>
    <col min="7" max="7" width="79.140625" style="15" customWidth="1"/>
    <col min="8" max="8" width="11.42578125" style="15"/>
    <col min="9" max="9" width="32" style="15" customWidth="1"/>
    <col min="10" max="16384" width="11.42578125" style="15"/>
  </cols>
  <sheetData>
    <row r="1" spans="2:9" ht="15" thickBot="1"/>
    <row r="2" spans="2:9" ht="18">
      <c r="B2" s="344" t="s">
        <v>188</v>
      </c>
      <c r="C2" s="345"/>
      <c r="D2" s="345"/>
      <c r="E2" s="345"/>
      <c r="F2" s="345"/>
      <c r="G2" s="346"/>
    </row>
    <row r="3" spans="2:9" ht="15">
      <c r="B3" s="347" t="s">
        <v>189</v>
      </c>
      <c r="C3" s="348"/>
      <c r="D3" s="349"/>
      <c r="E3" s="349"/>
      <c r="F3" s="349"/>
      <c r="G3" s="350"/>
    </row>
    <row r="4" spans="2:9" ht="88.5" customHeight="1">
      <c r="B4" s="351" t="s">
        <v>190</v>
      </c>
      <c r="C4" s="352"/>
      <c r="D4" s="352"/>
      <c r="E4" s="352"/>
      <c r="F4" s="352"/>
      <c r="G4" s="353"/>
    </row>
    <row r="5" spans="2:9" ht="15">
      <c r="B5" s="103"/>
      <c r="C5" s="104"/>
      <c r="D5" s="105"/>
      <c r="E5" s="106"/>
      <c r="F5" s="106"/>
      <c r="G5" s="106"/>
    </row>
    <row r="6" spans="2:9" ht="16.5" customHeight="1">
      <c r="B6" s="354" t="s">
        <v>191</v>
      </c>
      <c r="C6" s="355"/>
      <c r="D6" s="355"/>
      <c r="E6" s="355"/>
      <c r="F6" s="355"/>
      <c r="G6" s="356"/>
    </row>
    <row r="7" spans="2:9" ht="76.5" customHeight="1">
      <c r="B7" s="354"/>
      <c r="C7" s="355"/>
      <c r="D7" s="355"/>
      <c r="E7" s="355"/>
      <c r="F7" s="355"/>
      <c r="G7" s="356"/>
    </row>
    <row r="8" spans="2:9" ht="15" thickBot="1">
      <c r="B8" s="157"/>
      <c r="C8" s="158"/>
      <c r="D8" s="158"/>
      <c r="E8" s="159"/>
      <c r="F8" s="160"/>
      <c r="G8" s="160"/>
    </row>
    <row r="9" spans="2:9">
      <c r="B9" s="161"/>
      <c r="C9" s="162" t="s">
        <v>192</v>
      </c>
      <c r="D9" s="340" t="s">
        <v>193</v>
      </c>
      <c r="E9" s="341"/>
      <c r="F9" s="342" t="s">
        <v>194</v>
      </c>
      <c r="G9" s="343"/>
    </row>
    <row r="10" spans="2:9" ht="15" customHeight="1">
      <c r="B10" s="163"/>
      <c r="C10" s="109">
        <v>5</v>
      </c>
      <c r="D10" s="357" t="s">
        <v>195</v>
      </c>
      <c r="E10" s="358"/>
      <c r="F10" s="319" t="s">
        <v>196</v>
      </c>
      <c r="G10" s="320"/>
      <c r="H10" s="370"/>
      <c r="I10" s="370"/>
    </row>
    <row r="11" spans="2:9">
      <c r="B11" s="163"/>
      <c r="C11" s="109">
        <v>5</v>
      </c>
      <c r="D11" s="357" t="s">
        <v>197</v>
      </c>
      <c r="E11" s="358"/>
      <c r="F11" s="319" t="s">
        <v>198</v>
      </c>
      <c r="G11" s="320"/>
      <c r="H11" s="370"/>
      <c r="I11" s="370"/>
    </row>
    <row r="12" spans="2:9">
      <c r="B12" s="163"/>
      <c r="C12" s="109">
        <v>5</v>
      </c>
      <c r="D12" s="357" t="s">
        <v>199</v>
      </c>
      <c r="E12" s="358"/>
      <c r="F12" s="319" t="s">
        <v>200</v>
      </c>
      <c r="G12" s="320"/>
      <c r="H12" s="370"/>
      <c r="I12" s="370"/>
    </row>
    <row r="13" spans="2:9" ht="27.75" customHeight="1">
      <c r="B13" s="163"/>
      <c r="C13" s="109">
        <v>5</v>
      </c>
      <c r="D13" s="357" t="s">
        <v>201</v>
      </c>
      <c r="E13" s="358"/>
      <c r="F13" s="319" t="s">
        <v>202</v>
      </c>
      <c r="G13" s="320"/>
      <c r="H13" s="370"/>
      <c r="I13" s="370"/>
    </row>
    <row r="14" spans="2:9">
      <c r="B14" s="163"/>
      <c r="C14" s="109">
        <v>5</v>
      </c>
      <c r="D14" s="357" t="s">
        <v>203</v>
      </c>
      <c r="E14" s="358"/>
      <c r="F14" s="319" t="s">
        <v>204</v>
      </c>
      <c r="G14" s="320"/>
      <c r="H14" s="370"/>
      <c r="I14" s="370"/>
    </row>
    <row r="15" spans="2:9" ht="41.25" customHeight="1">
      <c r="B15" s="163"/>
      <c r="C15" s="109">
        <v>5</v>
      </c>
      <c r="D15" s="357" t="s">
        <v>205</v>
      </c>
      <c r="E15" s="358"/>
      <c r="F15" s="319" t="s">
        <v>206</v>
      </c>
      <c r="G15" s="320"/>
      <c r="H15" s="370"/>
      <c r="I15" s="370"/>
    </row>
    <row r="16" spans="2:9" ht="41.25" customHeight="1">
      <c r="B16" s="163"/>
      <c r="C16" s="109">
        <v>5</v>
      </c>
      <c r="D16" s="321" t="s">
        <v>207</v>
      </c>
      <c r="E16" s="322"/>
      <c r="F16" s="319" t="s">
        <v>208</v>
      </c>
      <c r="G16" s="320"/>
      <c r="H16" s="370"/>
      <c r="I16" s="370"/>
    </row>
    <row r="17" spans="2:9" ht="51.75" customHeight="1">
      <c r="B17" s="163"/>
      <c r="C17" s="109">
        <v>5</v>
      </c>
      <c r="D17" s="322" t="s">
        <v>209</v>
      </c>
      <c r="E17" s="359"/>
      <c r="F17" s="319" t="s">
        <v>210</v>
      </c>
      <c r="G17" s="320"/>
      <c r="H17" s="370"/>
      <c r="I17" s="370"/>
    </row>
    <row r="18" spans="2:9" ht="51.75" customHeight="1">
      <c r="B18" s="163"/>
      <c r="C18" s="109">
        <v>5</v>
      </c>
      <c r="D18" s="321" t="s">
        <v>211</v>
      </c>
      <c r="E18" s="322"/>
      <c r="F18" s="319" t="s">
        <v>212</v>
      </c>
      <c r="G18" s="320"/>
      <c r="H18" s="370"/>
      <c r="I18" s="370"/>
    </row>
    <row r="19" spans="2:9" ht="51.75" customHeight="1">
      <c r="B19" s="163"/>
      <c r="C19" s="109">
        <v>5</v>
      </c>
      <c r="D19" s="110" t="s">
        <v>213</v>
      </c>
      <c r="E19" s="111"/>
      <c r="F19" s="319" t="s">
        <v>214</v>
      </c>
      <c r="G19" s="320"/>
      <c r="H19" s="370"/>
      <c r="I19" s="370"/>
    </row>
    <row r="20" spans="2:9" ht="51.75" customHeight="1">
      <c r="B20" s="163"/>
      <c r="C20" s="109">
        <v>5</v>
      </c>
      <c r="D20" s="110" t="s">
        <v>215</v>
      </c>
      <c r="E20" s="111"/>
      <c r="F20" s="319" t="s">
        <v>216</v>
      </c>
      <c r="G20" s="320"/>
      <c r="H20" s="370"/>
      <c r="I20" s="370"/>
    </row>
    <row r="21" spans="2:9" ht="66.75" customHeight="1">
      <c r="B21" s="163"/>
      <c r="C21" s="109">
        <v>5</v>
      </c>
      <c r="D21" s="321" t="s">
        <v>217</v>
      </c>
      <c r="E21" s="322"/>
      <c r="F21" s="319" t="s">
        <v>218</v>
      </c>
      <c r="G21" s="320"/>
      <c r="H21" s="370"/>
      <c r="I21" s="370"/>
    </row>
    <row r="22" spans="2:9" ht="36" customHeight="1">
      <c r="B22" s="163"/>
      <c r="C22" s="109">
        <v>5</v>
      </c>
      <c r="D22" s="338" t="s">
        <v>219</v>
      </c>
      <c r="E22" s="339"/>
      <c r="F22" s="319" t="s">
        <v>220</v>
      </c>
      <c r="G22" s="320"/>
      <c r="H22" s="374"/>
      <c r="I22" s="374"/>
    </row>
    <row r="23" spans="2:9" ht="26.25" customHeight="1">
      <c r="B23" s="163"/>
      <c r="C23" s="109">
        <v>5</v>
      </c>
      <c r="D23" s="328" t="s">
        <v>221</v>
      </c>
      <c r="E23" s="328"/>
      <c r="F23" s="329" t="s">
        <v>222</v>
      </c>
      <c r="G23" s="320"/>
      <c r="H23" s="370"/>
      <c r="I23" s="370"/>
    </row>
    <row r="24" spans="2:9" ht="26.25" customHeight="1">
      <c r="B24" s="163"/>
      <c r="C24" s="109">
        <v>5</v>
      </c>
      <c r="D24" s="328" t="s">
        <v>223</v>
      </c>
      <c r="E24" s="328"/>
      <c r="F24" s="329" t="s">
        <v>224</v>
      </c>
      <c r="G24" s="320"/>
      <c r="H24" s="370"/>
      <c r="I24" s="370"/>
    </row>
    <row r="25" spans="2:9" ht="26.25" customHeight="1">
      <c r="B25" s="163"/>
      <c r="C25" s="109">
        <v>5</v>
      </c>
      <c r="D25" s="330" t="s">
        <v>225</v>
      </c>
      <c r="E25" s="331"/>
      <c r="F25" s="329" t="s">
        <v>226</v>
      </c>
      <c r="G25" s="320"/>
      <c r="H25" s="370"/>
      <c r="I25" s="370"/>
    </row>
    <row r="26" spans="2:9" ht="27" customHeight="1">
      <c r="B26" s="164"/>
      <c r="C26" s="371" t="s">
        <v>227</v>
      </c>
      <c r="D26" s="372"/>
      <c r="E26" s="372"/>
      <c r="F26" s="372"/>
      <c r="G26" s="373"/>
    </row>
    <row r="27" spans="2:9" ht="27" customHeight="1">
      <c r="B27" s="335" t="s">
        <v>228</v>
      </c>
      <c r="C27" s="336"/>
      <c r="D27" s="336"/>
      <c r="E27" s="336"/>
      <c r="F27" s="336"/>
      <c r="G27" s="337"/>
    </row>
    <row r="28" spans="2:9" ht="10.5" customHeight="1">
      <c r="B28" s="165"/>
      <c r="D28" s="112"/>
      <c r="E28" s="113"/>
      <c r="F28" s="114"/>
      <c r="G28" s="114"/>
    </row>
    <row r="29" spans="2:9">
      <c r="B29" s="165"/>
      <c r="C29" s="166"/>
      <c r="D29" s="332" t="s">
        <v>193</v>
      </c>
      <c r="E29" s="332"/>
      <c r="F29" s="333" t="s">
        <v>194</v>
      </c>
      <c r="G29" s="334"/>
    </row>
    <row r="30" spans="2:9">
      <c r="B30" s="165"/>
      <c r="D30" s="325" t="s">
        <v>195</v>
      </c>
      <c r="E30" s="325"/>
      <c r="F30" s="326" t="s">
        <v>229</v>
      </c>
      <c r="G30" s="327"/>
      <c r="H30" s="370"/>
      <c r="I30" s="370"/>
    </row>
    <row r="31" spans="2:9">
      <c r="B31" s="165"/>
      <c r="D31" s="325" t="s">
        <v>197</v>
      </c>
      <c r="E31" s="325"/>
      <c r="F31" s="326" t="s">
        <v>230</v>
      </c>
      <c r="G31" s="327"/>
      <c r="H31" s="370"/>
      <c r="I31" s="370"/>
    </row>
    <row r="32" spans="2:9">
      <c r="B32" s="165"/>
      <c r="D32" s="325" t="s">
        <v>199</v>
      </c>
      <c r="E32" s="325"/>
      <c r="F32" s="326" t="s">
        <v>231</v>
      </c>
      <c r="G32" s="327"/>
      <c r="H32" s="370"/>
      <c r="I32" s="370"/>
    </row>
    <row r="33" spans="2:9">
      <c r="B33" s="165"/>
      <c r="D33" s="325" t="s">
        <v>201</v>
      </c>
      <c r="E33" s="325"/>
      <c r="F33" s="326" t="s">
        <v>232</v>
      </c>
      <c r="G33" s="327"/>
      <c r="H33" s="370"/>
      <c r="I33" s="370"/>
    </row>
    <row r="34" spans="2:9">
      <c r="B34" s="165"/>
      <c r="D34" s="325" t="s">
        <v>203</v>
      </c>
      <c r="E34" s="325"/>
      <c r="F34" s="326" t="s">
        <v>233</v>
      </c>
      <c r="G34" s="327"/>
      <c r="H34" s="370"/>
      <c r="I34" s="370"/>
    </row>
    <row r="35" spans="2:9" ht="40.9" customHeight="1">
      <c r="B35" s="165"/>
      <c r="D35" s="325" t="s">
        <v>234</v>
      </c>
      <c r="E35" s="325"/>
      <c r="F35" s="326" t="s">
        <v>235</v>
      </c>
      <c r="G35" s="327"/>
      <c r="H35" s="370"/>
      <c r="I35" s="370"/>
    </row>
    <row r="36" spans="2:9" ht="42" customHeight="1">
      <c r="B36" s="107"/>
      <c r="C36" s="108"/>
      <c r="D36" s="325" t="s">
        <v>236</v>
      </c>
      <c r="E36" s="325"/>
      <c r="F36" s="326" t="s">
        <v>237</v>
      </c>
      <c r="G36" s="327"/>
      <c r="H36" s="375"/>
      <c r="I36" s="375"/>
    </row>
    <row r="37" spans="2:9" ht="30.75" customHeight="1">
      <c r="B37" s="107"/>
      <c r="C37" s="108"/>
      <c r="D37" s="325" t="s">
        <v>238</v>
      </c>
      <c r="E37" s="325"/>
      <c r="F37" s="323" t="s">
        <v>239</v>
      </c>
      <c r="G37" s="324"/>
      <c r="H37" s="375"/>
      <c r="I37" s="375"/>
    </row>
    <row r="38" spans="2:9" ht="33" customHeight="1">
      <c r="B38" s="107"/>
      <c r="C38" s="108"/>
      <c r="D38" s="325" t="s">
        <v>240</v>
      </c>
      <c r="E38" s="325"/>
      <c r="F38" s="323" t="s">
        <v>239</v>
      </c>
      <c r="G38" s="324"/>
      <c r="H38" s="375"/>
      <c r="I38" s="375"/>
    </row>
    <row r="39" spans="2:9" ht="30" customHeight="1">
      <c r="B39" s="107"/>
      <c r="C39" s="108"/>
      <c r="D39" s="325" t="s">
        <v>241</v>
      </c>
      <c r="E39" s="325"/>
      <c r="F39" s="323" t="s">
        <v>239</v>
      </c>
      <c r="G39" s="324"/>
      <c r="H39" s="375"/>
      <c r="I39" s="375"/>
    </row>
    <row r="40" spans="2:9" ht="30" customHeight="1">
      <c r="B40" s="107"/>
      <c r="C40" s="108"/>
      <c r="D40" s="325" t="s">
        <v>242</v>
      </c>
      <c r="E40" s="325"/>
      <c r="F40" s="323" t="s">
        <v>239</v>
      </c>
      <c r="G40" s="324"/>
      <c r="H40" s="375"/>
      <c r="I40" s="375"/>
    </row>
    <row r="41" spans="2:9" ht="30" customHeight="1">
      <c r="B41" s="107"/>
      <c r="C41" s="108"/>
      <c r="D41" s="366" t="s">
        <v>243</v>
      </c>
      <c r="E41" s="367"/>
      <c r="F41" s="326" t="s">
        <v>244</v>
      </c>
      <c r="G41" s="327"/>
      <c r="H41" s="375"/>
      <c r="I41" s="375"/>
    </row>
    <row r="42" spans="2:9" ht="35.25" customHeight="1">
      <c r="B42" s="107"/>
      <c r="C42" s="108"/>
      <c r="D42" s="325" t="s">
        <v>245</v>
      </c>
      <c r="E42" s="325"/>
      <c r="F42" s="326" t="s">
        <v>246</v>
      </c>
      <c r="G42" s="327"/>
      <c r="H42" s="375"/>
      <c r="I42" s="375"/>
    </row>
    <row r="43" spans="2:9" ht="31.5" customHeight="1">
      <c r="B43" s="107"/>
      <c r="C43" s="108"/>
      <c r="D43" s="325" t="s">
        <v>238</v>
      </c>
      <c r="E43" s="325"/>
      <c r="F43" s="323" t="s">
        <v>239</v>
      </c>
      <c r="G43" s="324"/>
      <c r="H43" s="375"/>
      <c r="I43" s="375"/>
    </row>
    <row r="44" spans="2:9" ht="35.25" customHeight="1">
      <c r="B44" s="107"/>
      <c r="C44" s="108"/>
      <c r="D44" s="325" t="s">
        <v>247</v>
      </c>
      <c r="E44" s="325"/>
      <c r="F44" s="323" t="s">
        <v>239</v>
      </c>
      <c r="G44" s="324"/>
      <c r="H44" s="375"/>
      <c r="I44" s="375"/>
    </row>
    <row r="45" spans="2:9" ht="57" customHeight="1">
      <c r="B45" s="107"/>
      <c r="C45" s="108"/>
      <c r="D45" s="325" t="s">
        <v>242</v>
      </c>
      <c r="E45" s="325"/>
      <c r="F45" s="323" t="s">
        <v>239</v>
      </c>
      <c r="G45" s="324"/>
      <c r="H45" s="375"/>
      <c r="I45" s="375"/>
    </row>
    <row r="46" spans="2:9" ht="32.25" customHeight="1">
      <c r="B46" s="107"/>
      <c r="C46" s="108"/>
      <c r="D46" s="325" t="s">
        <v>240</v>
      </c>
      <c r="E46" s="325"/>
      <c r="F46" s="323" t="s">
        <v>239</v>
      </c>
      <c r="G46" s="324"/>
      <c r="H46" s="375"/>
      <c r="I46" s="375"/>
    </row>
    <row r="47" spans="2:9" ht="32.25" customHeight="1">
      <c r="B47" s="107"/>
      <c r="C47" s="108"/>
      <c r="D47" s="366" t="s">
        <v>248</v>
      </c>
      <c r="E47" s="367"/>
      <c r="F47" s="368" t="s">
        <v>249</v>
      </c>
      <c r="G47" s="369"/>
      <c r="H47" s="375"/>
      <c r="I47" s="375"/>
    </row>
    <row r="48" spans="2:9" ht="32.25" customHeight="1">
      <c r="B48" s="107"/>
      <c r="C48" s="108"/>
      <c r="D48" s="325" t="s">
        <v>250</v>
      </c>
      <c r="E48" s="325"/>
      <c r="F48" s="326" t="s">
        <v>251</v>
      </c>
      <c r="G48" s="327"/>
      <c r="H48" s="375"/>
      <c r="I48" s="375"/>
    </row>
    <row r="49" spans="2:9" ht="32.25" customHeight="1">
      <c r="B49" s="107"/>
      <c r="C49" s="108"/>
      <c r="D49" s="325" t="s">
        <v>252</v>
      </c>
      <c r="E49" s="325"/>
      <c r="F49" s="326" t="s">
        <v>253</v>
      </c>
      <c r="G49" s="327"/>
      <c r="H49" s="375"/>
      <c r="I49" s="375"/>
    </row>
    <row r="50" spans="2:9" ht="32.25" customHeight="1">
      <c r="B50" s="107"/>
      <c r="C50" s="108"/>
      <c r="D50" s="325" t="s">
        <v>254</v>
      </c>
      <c r="E50" s="325"/>
      <c r="F50" s="326" t="s">
        <v>255</v>
      </c>
      <c r="G50" s="327"/>
      <c r="H50" s="375"/>
      <c r="I50" s="375"/>
    </row>
    <row r="51" spans="2:9" ht="32.25" customHeight="1">
      <c r="B51" s="107"/>
      <c r="C51" s="108"/>
      <c r="D51" s="112"/>
      <c r="E51" s="112"/>
      <c r="F51" s="114"/>
      <c r="G51" s="114"/>
      <c r="H51" s="375"/>
      <c r="I51" s="375"/>
    </row>
    <row r="52" spans="2:9" ht="32.25" customHeight="1">
      <c r="B52" s="107"/>
      <c r="C52" s="108"/>
      <c r="D52" s="112"/>
      <c r="E52" s="112"/>
      <c r="F52" s="114"/>
      <c r="G52" s="114"/>
    </row>
    <row r="53" spans="2:9" ht="32.25" customHeight="1">
      <c r="B53" s="107"/>
      <c r="C53" s="108"/>
      <c r="D53" s="112"/>
      <c r="E53" s="112"/>
      <c r="F53" s="114"/>
      <c r="G53" s="114"/>
    </row>
    <row r="54" spans="2:9" ht="21.75" customHeight="1">
      <c r="B54" s="363" t="s">
        <v>256</v>
      </c>
      <c r="C54" s="364"/>
      <c r="D54" s="364"/>
      <c r="E54" s="364"/>
      <c r="F54" s="364"/>
      <c r="G54" s="365"/>
    </row>
    <row r="55" spans="2:9" ht="21.75" customHeight="1">
      <c r="B55" s="363" t="s">
        <v>257</v>
      </c>
      <c r="C55" s="364"/>
      <c r="D55" s="364"/>
      <c r="E55" s="364"/>
      <c r="F55" s="364"/>
      <c r="G55" s="365"/>
    </row>
    <row r="56" spans="2:9" ht="20.25" customHeight="1">
      <c r="B56" s="363" t="s">
        <v>258</v>
      </c>
      <c r="C56" s="364"/>
      <c r="D56" s="364"/>
      <c r="E56" s="364"/>
      <c r="F56" s="364"/>
      <c r="G56" s="365"/>
    </row>
    <row r="57" spans="2:9" ht="20.25" customHeight="1">
      <c r="B57" s="363" t="s">
        <v>259</v>
      </c>
      <c r="C57" s="364"/>
      <c r="D57" s="364"/>
      <c r="E57" s="364"/>
      <c r="F57" s="364"/>
      <c r="G57" s="365"/>
    </row>
    <row r="58" spans="2:9" ht="18" customHeight="1" thickBot="1">
      <c r="B58" s="360" t="s">
        <v>260</v>
      </c>
      <c r="C58" s="361"/>
      <c r="D58" s="361"/>
      <c r="E58" s="361"/>
      <c r="F58" s="361"/>
      <c r="G58" s="362"/>
    </row>
    <row r="59" spans="2:9">
      <c r="B59" s="167"/>
      <c r="C59" s="168"/>
      <c r="D59" s="167"/>
      <c r="E59" s="167"/>
      <c r="F59" s="167"/>
      <c r="G59" s="167"/>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G36"/>
  <sheetViews>
    <sheetView topLeftCell="A13" workbookViewId="0">
      <selection activeCell="C20" sqref="C20:C29"/>
    </sheetView>
  </sheetViews>
  <sheetFormatPr baseColWidth="10" defaultColWidth="11.42578125" defaultRowHeight="12.75"/>
  <cols>
    <col min="1" max="1" width="5" style="14" bestFit="1" customWidth="1"/>
    <col min="2" max="2" width="36.7109375" style="14" customWidth="1"/>
    <col min="3" max="3" width="42.140625" style="14" customWidth="1"/>
    <col min="4" max="4" width="52.5703125" style="144" customWidth="1"/>
    <col min="5" max="5" width="27.42578125" style="14" customWidth="1"/>
    <col min="6" max="6" width="22" style="14" customWidth="1"/>
    <col min="7" max="7" width="17.28515625" style="14" bestFit="1" customWidth="1"/>
    <col min="8" max="8" width="26.28515625" style="14" customWidth="1"/>
    <col min="9" max="9" width="37.28515625" style="14" customWidth="1"/>
    <col min="10" max="10" width="33.28515625" style="14" customWidth="1"/>
    <col min="11" max="11" width="25.5703125" style="14" customWidth="1"/>
    <col min="12" max="12" width="43.28515625" style="14" hidden="1" customWidth="1"/>
    <col min="13" max="13" width="25.5703125" style="14" customWidth="1"/>
    <col min="14" max="14" width="26.28515625" style="14" customWidth="1"/>
    <col min="15" max="15" width="41.5703125" style="14" hidden="1" customWidth="1"/>
    <col min="16" max="267" width="11.42578125" style="121"/>
    <col min="268" max="16384" width="11.42578125" style="122"/>
  </cols>
  <sheetData>
    <row r="1" spans="1:267">
      <c r="A1" s="424"/>
      <c r="B1" s="425"/>
      <c r="C1" s="425"/>
      <c r="D1" s="118"/>
      <c r="E1" s="119"/>
      <c r="F1" s="119"/>
      <c r="G1" s="119"/>
      <c r="H1" s="119"/>
      <c r="I1" s="119"/>
      <c r="J1" s="119"/>
      <c r="K1" s="119"/>
      <c r="L1" s="119"/>
      <c r="M1" s="119"/>
      <c r="N1" s="120"/>
      <c r="O1" s="119"/>
    </row>
    <row r="2" spans="1:267">
      <c r="A2" s="426"/>
      <c r="B2" s="427"/>
      <c r="C2" s="427"/>
      <c r="D2" s="124"/>
      <c r="E2" s="125"/>
      <c r="F2" s="125"/>
      <c r="G2" s="125"/>
      <c r="H2" s="125"/>
      <c r="I2" s="125"/>
      <c r="J2" s="125"/>
      <c r="K2" s="125"/>
      <c r="L2" s="125"/>
      <c r="M2" s="125"/>
      <c r="N2" s="126"/>
      <c r="O2" s="125"/>
    </row>
    <row r="3" spans="1:267" ht="61.5" customHeight="1">
      <c r="A3" s="127"/>
      <c r="B3" s="128"/>
      <c r="C3" s="128"/>
      <c r="D3" s="124"/>
      <c r="E3" s="125"/>
      <c r="F3" s="125"/>
      <c r="G3" s="125"/>
      <c r="H3" s="125"/>
      <c r="I3" s="125"/>
      <c r="J3" s="125"/>
      <c r="K3" s="125"/>
      <c r="L3" s="125"/>
      <c r="M3" s="125"/>
      <c r="N3" s="126"/>
      <c r="O3" s="125"/>
    </row>
    <row r="4" spans="1:267">
      <c r="A4" s="428" t="s">
        <v>261</v>
      </c>
      <c r="B4" s="428"/>
      <c r="C4" s="428"/>
      <c r="D4" s="432" t="s">
        <v>262</v>
      </c>
      <c r="E4" s="432"/>
      <c r="F4" s="432"/>
      <c r="G4" s="432"/>
      <c r="H4" s="432"/>
      <c r="I4" s="432"/>
      <c r="J4" s="432"/>
      <c r="K4" s="432"/>
      <c r="L4" s="432"/>
      <c r="M4" s="432"/>
      <c r="N4" s="432"/>
      <c r="O4" s="432"/>
    </row>
    <row r="5" spans="1:267" ht="87" customHeight="1">
      <c r="A5" s="428" t="s">
        <v>263</v>
      </c>
      <c r="B5" s="428"/>
      <c r="C5" s="428"/>
      <c r="D5" s="441" t="s">
        <v>264</v>
      </c>
      <c r="E5" s="442"/>
      <c r="F5" s="442"/>
      <c r="G5" s="442"/>
      <c r="H5" s="442"/>
      <c r="I5" s="442"/>
      <c r="J5" s="442"/>
      <c r="K5" s="442"/>
      <c r="L5" s="442"/>
      <c r="M5" s="442"/>
      <c r="N5" s="442"/>
      <c r="O5" s="442"/>
      <c r="P5" s="442"/>
      <c r="Q5" s="442"/>
      <c r="R5" s="443"/>
    </row>
    <row r="6" spans="1:267" ht="13.5" thickBot="1">
      <c r="A6" s="411" t="s">
        <v>265</v>
      </c>
      <c r="B6" s="411"/>
      <c r="C6" s="411"/>
      <c r="D6" s="129"/>
      <c r="E6" s="130"/>
      <c r="F6" s="130"/>
      <c r="G6" s="130"/>
      <c r="H6" s="130"/>
      <c r="I6" s="130"/>
      <c r="J6" s="130"/>
      <c r="K6" s="130"/>
      <c r="L6" s="130"/>
      <c r="M6" s="130"/>
      <c r="N6" s="130"/>
      <c r="O6" s="131"/>
    </row>
    <row r="7" spans="1:267" ht="15.6" customHeight="1" thickTop="1" thickBot="1">
      <c r="A7" s="132" t="s">
        <v>266</v>
      </c>
      <c r="B7" s="133"/>
      <c r="C7" s="133"/>
      <c r="D7" s="418" t="s">
        <v>267</v>
      </c>
      <c r="E7" s="415" t="s">
        <v>268</v>
      </c>
      <c r="F7" s="416"/>
      <c r="G7" s="416"/>
      <c r="H7" s="417"/>
      <c r="I7" s="438" t="s">
        <v>269</v>
      </c>
      <c r="J7" s="439"/>
      <c r="K7" s="439"/>
      <c r="L7" s="439"/>
      <c r="M7" s="440"/>
      <c r="N7" s="436" t="s">
        <v>270</v>
      </c>
      <c r="O7" s="437"/>
    </row>
    <row r="8" spans="1:267" ht="17.25" customHeight="1" thickTop="1">
      <c r="A8" s="429" t="s">
        <v>271</v>
      </c>
      <c r="B8" s="431" t="s">
        <v>272</v>
      </c>
      <c r="C8" s="134" t="s">
        <v>273</v>
      </c>
      <c r="D8" s="419"/>
      <c r="E8" s="414" t="s">
        <v>209</v>
      </c>
      <c r="F8" s="414" t="s">
        <v>274</v>
      </c>
      <c r="G8" s="414" t="s">
        <v>275</v>
      </c>
      <c r="H8" s="414" t="s">
        <v>215</v>
      </c>
      <c r="I8" s="412" t="s">
        <v>276</v>
      </c>
      <c r="J8" s="135" t="s">
        <v>277</v>
      </c>
      <c r="K8" s="412" t="s">
        <v>269</v>
      </c>
      <c r="L8" s="412" t="s">
        <v>278</v>
      </c>
      <c r="M8" s="412" t="s">
        <v>279</v>
      </c>
      <c r="N8" s="433" t="s">
        <v>280</v>
      </c>
      <c r="O8" s="433" t="s">
        <v>281</v>
      </c>
    </row>
    <row r="9" spans="1:267" s="138" customFormat="1" ht="51" customHeight="1" thickBot="1">
      <c r="A9" s="430"/>
      <c r="B9" s="419"/>
      <c r="C9" s="136" t="s">
        <v>282</v>
      </c>
      <c r="D9" s="419"/>
      <c r="E9" s="413"/>
      <c r="F9" s="413"/>
      <c r="G9" s="413"/>
      <c r="H9" s="413"/>
      <c r="I9" s="413"/>
      <c r="J9" s="137" t="s">
        <v>283</v>
      </c>
      <c r="K9" s="413" t="s">
        <v>284</v>
      </c>
      <c r="L9" s="413"/>
      <c r="M9" s="413" t="s">
        <v>284</v>
      </c>
      <c r="N9" s="435"/>
      <c r="O9" s="434"/>
      <c r="P9" s="121"/>
      <c r="Q9" s="123"/>
      <c r="R9" s="123"/>
      <c r="S9" s="123"/>
      <c r="T9" s="123"/>
      <c r="U9" s="123"/>
      <c r="V9" s="123"/>
      <c r="W9" s="123"/>
      <c r="X9" s="123"/>
      <c r="Y9" s="123"/>
      <c r="Z9" s="123"/>
      <c r="AA9" s="123"/>
      <c r="AB9" s="123"/>
      <c r="AC9" s="123"/>
      <c r="AD9" s="123"/>
      <c r="AE9" s="123"/>
      <c r="AF9" s="123"/>
      <c r="AG9" s="123"/>
      <c r="AH9" s="123"/>
      <c r="AI9" s="123"/>
      <c r="AJ9" s="123"/>
      <c r="AK9" s="123"/>
      <c r="AL9" s="123"/>
      <c r="AM9" s="123"/>
      <c r="AN9" s="123"/>
      <c r="AO9" s="123"/>
      <c r="AP9" s="123"/>
      <c r="AQ9" s="123"/>
      <c r="AR9" s="123"/>
      <c r="AS9" s="123"/>
      <c r="AT9" s="123"/>
      <c r="AU9" s="123"/>
      <c r="AV9" s="123"/>
      <c r="AW9" s="123"/>
      <c r="AX9" s="123"/>
      <c r="AY9" s="123"/>
      <c r="AZ9" s="123"/>
      <c r="BA9" s="123"/>
      <c r="BB9" s="123"/>
      <c r="BC9" s="123"/>
      <c r="BD9" s="123"/>
      <c r="BE9" s="123"/>
      <c r="BF9" s="123"/>
      <c r="BG9" s="123"/>
      <c r="BH9" s="123"/>
      <c r="BI9" s="123"/>
      <c r="BJ9" s="123"/>
      <c r="BK9" s="123"/>
      <c r="BL9" s="123"/>
      <c r="BM9" s="123"/>
      <c r="BN9" s="123"/>
      <c r="BO9" s="123"/>
      <c r="BP9" s="123"/>
      <c r="BQ9" s="123"/>
      <c r="BR9" s="123"/>
      <c r="BS9" s="123"/>
      <c r="BT9" s="123"/>
      <c r="BU9" s="123"/>
      <c r="BV9" s="123"/>
      <c r="BW9" s="123"/>
      <c r="BX9" s="123"/>
      <c r="BY9" s="123"/>
      <c r="BZ9" s="123"/>
      <c r="CA9" s="123"/>
      <c r="CB9" s="123"/>
      <c r="CC9" s="123"/>
      <c r="CD9" s="123"/>
      <c r="CE9" s="123"/>
      <c r="CF9" s="123"/>
      <c r="CG9" s="123"/>
      <c r="CH9" s="123"/>
      <c r="CI9" s="123"/>
      <c r="CJ9" s="123"/>
      <c r="CK9" s="123"/>
      <c r="CL9" s="123"/>
      <c r="CM9" s="123"/>
      <c r="CN9" s="123"/>
      <c r="CO9" s="123"/>
      <c r="CP9" s="123"/>
      <c r="CQ9" s="123"/>
      <c r="CR9" s="123"/>
      <c r="CS9" s="123"/>
      <c r="CT9" s="123"/>
      <c r="CU9" s="123"/>
      <c r="CV9" s="123"/>
      <c r="CW9" s="123"/>
      <c r="CX9" s="123"/>
      <c r="CY9" s="123"/>
      <c r="CZ9" s="123"/>
      <c r="DA9" s="123"/>
      <c r="DB9" s="123"/>
      <c r="DC9" s="123"/>
      <c r="DD9" s="123"/>
      <c r="DE9" s="123"/>
      <c r="DF9" s="123"/>
      <c r="DG9" s="123"/>
      <c r="DH9" s="123"/>
      <c r="DI9" s="123"/>
      <c r="DJ9" s="123"/>
      <c r="DK9" s="123"/>
      <c r="DL9" s="123"/>
      <c r="DM9" s="123"/>
      <c r="DN9" s="123"/>
      <c r="DO9" s="123"/>
      <c r="DP9" s="123"/>
      <c r="DQ9" s="123"/>
      <c r="DR9" s="123"/>
      <c r="DS9" s="123"/>
      <c r="DT9" s="123"/>
      <c r="DU9" s="123"/>
      <c r="DV9" s="123"/>
      <c r="DW9" s="123"/>
      <c r="DX9" s="123"/>
      <c r="DY9" s="123"/>
      <c r="DZ9" s="123"/>
      <c r="EA9" s="123"/>
      <c r="EB9" s="123"/>
      <c r="EC9" s="123"/>
      <c r="ED9" s="123"/>
      <c r="EE9" s="123"/>
      <c r="EF9" s="123"/>
      <c r="EG9" s="123"/>
      <c r="EH9" s="123"/>
      <c r="EI9" s="123"/>
      <c r="EJ9" s="123"/>
      <c r="EK9" s="123"/>
      <c r="EL9" s="123"/>
      <c r="EM9" s="123"/>
      <c r="EN9" s="123"/>
      <c r="EO9" s="123"/>
      <c r="EP9" s="123"/>
      <c r="EQ9" s="123"/>
      <c r="ER9" s="123"/>
      <c r="ES9" s="123"/>
      <c r="ET9" s="123"/>
      <c r="EU9" s="123"/>
      <c r="EV9" s="123"/>
      <c r="EW9" s="123"/>
      <c r="EX9" s="123"/>
      <c r="EY9" s="123"/>
      <c r="EZ9" s="123"/>
      <c r="FA9" s="123"/>
      <c r="FB9" s="123"/>
      <c r="FC9" s="123"/>
      <c r="FD9" s="123"/>
      <c r="FE9" s="123"/>
      <c r="FF9" s="123"/>
      <c r="FG9" s="123"/>
      <c r="FH9" s="123"/>
      <c r="FI9" s="123"/>
      <c r="FJ9" s="123"/>
      <c r="FK9" s="123"/>
      <c r="FL9" s="123"/>
      <c r="FM9" s="123"/>
      <c r="FN9" s="123"/>
      <c r="FO9" s="123"/>
      <c r="FP9" s="123"/>
      <c r="FQ9" s="123"/>
      <c r="FR9" s="123"/>
      <c r="FS9" s="123"/>
      <c r="FT9" s="123"/>
      <c r="FU9" s="123"/>
      <c r="FV9" s="123"/>
      <c r="FW9" s="123"/>
      <c r="FX9" s="123"/>
      <c r="FY9" s="123"/>
      <c r="FZ9" s="123"/>
      <c r="GA9" s="123"/>
      <c r="GB9" s="123"/>
      <c r="GC9" s="123"/>
      <c r="GD9" s="123"/>
      <c r="GE9" s="123"/>
      <c r="GF9" s="123"/>
      <c r="GG9" s="123"/>
      <c r="GH9" s="123"/>
      <c r="GI9" s="123"/>
      <c r="GJ9" s="123"/>
      <c r="GK9" s="123"/>
      <c r="GL9" s="123"/>
      <c r="GM9" s="123"/>
      <c r="GN9" s="123"/>
      <c r="GO9" s="123"/>
      <c r="GP9" s="123"/>
      <c r="GQ9" s="123"/>
      <c r="GR9" s="123"/>
      <c r="GS9" s="123"/>
      <c r="GT9" s="123"/>
      <c r="GU9" s="123"/>
      <c r="GV9" s="123"/>
      <c r="GW9" s="123"/>
      <c r="GX9" s="123"/>
      <c r="GY9" s="123"/>
      <c r="GZ9" s="123"/>
      <c r="HA9" s="123"/>
      <c r="HB9" s="123"/>
      <c r="HC9" s="123"/>
      <c r="HD9" s="123"/>
      <c r="HE9" s="123"/>
      <c r="HF9" s="123"/>
      <c r="HG9" s="123"/>
      <c r="HH9" s="123"/>
      <c r="HI9" s="123"/>
      <c r="HJ9" s="123"/>
      <c r="HK9" s="123"/>
      <c r="HL9" s="123"/>
      <c r="HM9" s="123"/>
      <c r="HN9" s="123"/>
      <c r="HO9" s="123"/>
      <c r="HP9" s="123"/>
      <c r="HQ9" s="123"/>
      <c r="HR9" s="123"/>
      <c r="HS9" s="123"/>
      <c r="HT9" s="123"/>
      <c r="HU9" s="123"/>
      <c r="HV9" s="123"/>
      <c r="HW9" s="123"/>
      <c r="HX9" s="123"/>
      <c r="HY9" s="123"/>
      <c r="HZ9" s="123"/>
      <c r="IA9" s="123"/>
      <c r="IB9" s="123"/>
      <c r="IC9" s="123"/>
      <c r="ID9" s="123"/>
      <c r="IE9" s="123"/>
      <c r="IF9" s="123"/>
      <c r="IG9" s="123"/>
      <c r="IH9" s="123"/>
      <c r="II9" s="123"/>
      <c r="IJ9" s="123"/>
      <c r="IK9" s="123"/>
      <c r="IL9" s="123"/>
      <c r="IM9" s="123"/>
      <c r="IN9" s="123"/>
      <c r="IO9" s="123"/>
      <c r="IP9" s="123"/>
      <c r="IQ9" s="123"/>
      <c r="IR9" s="123"/>
      <c r="IS9" s="123"/>
      <c r="IT9" s="123"/>
      <c r="IU9" s="123"/>
      <c r="IV9" s="123"/>
      <c r="IW9" s="123"/>
      <c r="IX9" s="123"/>
      <c r="IY9" s="123"/>
      <c r="IZ9" s="123"/>
      <c r="JA9" s="123"/>
      <c r="JB9" s="123"/>
      <c r="JC9" s="123"/>
      <c r="JD9" s="123"/>
      <c r="JE9" s="123"/>
      <c r="JF9" s="123"/>
      <c r="JG9" s="123"/>
    </row>
    <row r="10" spans="1:267" s="142" customFormat="1" ht="48" customHeight="1">
      <c r="A10" s="408">
        <v>1</v>
      </c>
      <c r="B10" s="376" t="s">
        <v>452</v>
      </c>
      <c r="C10" s="376" t="s">
        <v>453</v>
      </c>
      <c r="D10" s="269"/>
      <c r="E10" s="420">
        <v>60</v>
      </c>
      <c r="F10" s="420">
        <v>0</v>
      </c>
      <c r="G10" s="405">
        <f>+F10/E10</f>
        <v>0</v>
      </c>
      <c r="H10" s="376"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39" t="s">
        <v>371</v>
      </c>
      <c r="J10" s="140" t="s">
        <v>375</v>
      </c>
      <c r="K10" s="139" t="str">
        <f>IFERROR(CONCATENATE(INDEX('8- Politicas de admiistracion '!$B$16:$F$53,MATCH('5-. Identificación de Riesgos'!J10,'8- Politicas de admiistracion '!$C$16:$C$54,0),1)," - ",L10),"")</f>
        <v>Mayor - 4</v>
      </c>
      <c r="L10" s="140">
        <f>IFERROR(VLOOKUP(INDEX('8- Politicas de admiistracion '!$B$16:$F$64,MATCH('5-. Identificación de Riesgos'!J10,'8- Politicas de admiistracion '!$C$16:$C$64,0),1),'8- Politicas de admiistracion '!$B$16:$F$64,5,FALSE),"")</f>
        <v>4</v>
      </c>
      <c r="M10" s="376" t="str">
        <f>IFERROR(CONCATENATE(INDEX('8- Politicas de admiistracion '!$B$16:$F$53,MATCH(ROUND(AVERAGE(L10:L19),0),'8- Politicas de admiistracion '!$F$16:$F$53,0),1)," - ",ROUND(AVERAGE(L10:L19),0)),"")</f>
        <v>Mayor - 4</v>
      </c>
      <c r="N10" s="379" t="str">
        <f>IFERROR(CONCATENATE(VLOOKUP((LEFT(H10,LEN(H10)-4)&amp;LEFT(M10,LEN(M10)-4)),'9- Matriz de Calor '!$D$18:$E$42,2,0)," - ",RIGHT(H10,1)*RIGHT(M10,1)),"")</f>
        <v>Alto  - 4</v>
      </c>
      <c r="O10" s="403">
        <f>RIGHT(H10,1)*RIGHT(M10,1)</f>
        <v>4</v>
      </c>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141"/>
      <c r="AR10" s="141"/>
      <c r="AS10" s="141"/>
      <c r="AT10" s="141"/>
      <c r="AU10" s="141"/>
      <c r="AV10" s="141"/>
      <c r="AW10" s="141"/>
      <c r="AX10" s="141"/>
      <c r="AY10" s="141"/>
      <c r="AZ10" s="141"/>
      <c r="BA10" s="141"/>
      <c r="BB10" s="141"/>
      <c r="BC10" s="141"/>
      <c r="BD10" s="141"/>
      <c r="BE10" s="141"/>
      <c r="BF10" s="141"/>
      <c r="BG10" s="141"/>
      <c r="BH10" s="141"/>
      <c r="BI10" s="141"/>
      <c r="BJ10" s="141"/>
      <c r="BK10" s="141"/>
      <c r="BL10" s="141"/>
      <c r="BM10" s="141"/>
      <c r="BN10" s="141"/>
      <c r="BO10" s="141"/>
      <c r="BP10" s="141"/>
      <c r="BQ10" s="141"/>
      <c r="BR10" s="141"/>
      <c r="BS10" s="141"/>
      <c r="BT10" s="141"/>
      <c r="BU10" s="141"/>
      <c r="BV10" s="141"/>
      <c r="BW10" s="141"/>
      <c r="BX10" s="141"/>
      <c r="BY10" s="141"/>
      <c r="BZ10" s="141"/>
      <c r="CA10" s="141"/>
      <c r="CB10" s="141"/>
      <c r="CC10" s="141"/>
      <c r="CD10" s="141"/>
      <c r="CE10" s="141"/>
      <c r="CF10" s="141"/>
      <c r="CG10" s="141"/>
      <c r="CH10" s="141"/>
      <c r="CI10" s="141"/>
      <c r="CJ10" s="141"/>
      <c r="CK10" s="141"/>
      <c r="CL10" s="141"/>
      <c r="CM10" s="141"/>
      <c r="CN10" s="141"/>
      <c r="CO10" s="141"/>
      <c r="CP10" s="141"/>
      <c r="CQ10" s="141"/>
      <c r="CR10" s="141"/>
      <c r="CS10" s="141"/>
      <c r="CT10" s="141"/>
      <c r="CU10" s="141"/>
      <c r="CV10" s="141"/>
      <c r="CW10" s="141"/>
      <c r="CX10" s="141"/>
      <c r="CY10" s="141"/>
      <c r="CZ10" s="141"/>
      <c r="DA10" s="141"/>
      <c r="DB10" s="141"/>
      <c r="DC10" s="141"/>
      <c r="DD10" s="141"/>
      <c r="DE10" s="141"/>
      <c r="DF10" s="141"/>
      <c r="DG10" s="141"/>
      <c r="DH10" s="141"/>
      <c r="DI10" s="141"/>
      <c r="DJ10" s="141"/>
      <c r="DK10" s="141"/>
      <c r="DL10" s="141"/>
      <c r="DM10" s="141"/>
      <c r="DN10" s="141"/>
      <c r="DO10" s="141"/>
      <c r="DP10" s="141"/>
      <c r="DQ10" s="141"/>
      <c r="DR10" s="141"/>
      <c r="DS10" s="141"/>
      <c r="DT10" s="141"/>
      <c r="DU10" s="141"/>
      <c r="DV10" s="141"/>
      <c r="DW10" s="141"/>
      <c r="DX10" s="141"/>
      <c r="DY10" s="141"/>
      <c r="DZ10" s="141"/>
      <c r="EA10" s="141"/>
      <c r="EB10" s="141"/>
      <c r="EC10" s="141"/>
      <c r="ED10" s="141"/>
      <c r="EE10" s="141"/>
      <c r="EF10" s="141"/>
      <c r="EG10" s="141"/>
      <c r="EH10" s="141"/>
      <c r="EI10" s="141"/>
      <c r="EJ10" s="141"/>
      <c r="EK10" s="141"/>
      <c r="EL10" s="141"/>
      <c r="EM10" s="141"/>
      <c r="EN10" s="141"/>
      <c r="EO10" s="141"/>
      <c r="EP10" s="141"/>
      <c r="EQ10" s="141"/>
      <c r="ER10" s="141"/>
      <c r="ES10" s="141"/>
      <c r="ET10" s="141"/>
      <c r="EU10" s="141"/>
      <c r="EV10" s="141"/>
      <c r="EW10" s="141"/>
      <c r="EX10" s="141"/>
      <c r="EY10" s="141"/>
      <c r="EZ10" s="141"/>
      <c r="FA10" s="141"/>
      <c r="FB10" s="141"/>
      <c r="FC10" s="141"/>
      <c r="FD10" s="141"/>
      <c r="FE10" s="141"/>
      <c r="FF10" s="141"/>
      <c r="FG10" s="141"/>
      <c r="FH10" s="141"/>
      <c r="FI10" s="141"/>
      <c r="FJ10" s="141"/>
      <c r="FK10" s="141"/>
      <c r="FL10" s="141"/>
      <c r="FM10" s="141"/>
      <c r="FN10" s="141"/>
      <c r="FO10" s="141"/>
      <c r="FP10" s="141"/>
      <c r="FQ10" s="141"/>
      <c r="FR10" s="141"/>
      <c r="FS10" s="141"/>
      <c r="FT10" s="141"/>
      <c r="FU10" s="141"/>
      <c r="FV10" s="141"/>
      <c r="FW10" s="141"/>
      <c r="FX10" s="141"/>
      <c r="FY10" s="141"/>
      <c r="FZ10" s="141"/>
      <c r="GA10" s="141"/>
      <c r="GB10" s="141"/>
      <c r="GC10" s="141"/>
      <c r="GD10" s="141"/>
      <c r="GE10" s="141"/>
      <c r="GF10" s="141"/>
      <c r="GG10" s="141"/>
      <c r="GH10" s="141"/>
      <c r="GI10" s="141"/>
      <c r="GJ10" s="141"/>
      <c r="GK10" s="141"/>
      <c r="GL10" s="141"/>
      <c r="GM10" s="141"/>
      <c r="GN10" s="141"/>
      <c r="GO10" s="141"/>
      <c r="GP10" s="141"/>
      <c r="GQ10" s="141"/>
      <c r="GR10" s="141"/>
      <c r="GS10" s="141"/>
      <c r="GT10" s="141"/>
      <c r="GU10" s="141"/>
      <c r="GV10" s="141"/>
      <c r="GW10" s="141"/>
      <c r="GX10" s="141"/>
      <c r="GY10" s="141"/>
      <c r="GZ10" s="141"/>
      <c r="HA10" s="141"/>
      <c r="HB10" s="141"/>
      <c r="HC10" s="141"/>
      <c r="HD10" s="141"/>
      <c r="HE10" s="141"/>
      <c r="HF10" s="141"/>
      <c r="HG10" s="141"/>
      <c r="HH10" s="141"/>
      <c r="HI10" s="141"/>
      <c r="HJ10" s="141"/>
      <c r="HK10" s="141"/>
      <c r="HL10" s="141"/>
      <c r="HM10" s="141"/>
      <c r="HN10" s="141"/>
      <c r="HO10" s="141"/>
      <c r="HP10" s="141"/>
      <c r="HQ10" s="141"/>
      <c r="HR10" s="141"/>
      <c r="HS10" s="141"/>
      <c r="HT10" s="141"/>
      <c r="HU10" s="141"/>
      <c r="HV10" s="141"/>
      <c r="HW10" s="141"/>
      <c r="HX10" s="141"/>
      <c r="HY10" s="141"/>
      <c r="HZ10" s="141"/>
      <c r="IA10" s="141"/>
      <c r="IB10" s="141"/>
      <c r="IC10" s="141"/>
      <c r="ID10" s="141"/>
      <c r="IE10" s="141"/>
      <c r="IF10" s="141"/>
      <c r="IG10" s="141"/>
      <c r="IH10" s="141"/>
      <c r="II10" s="141"/>
      <c r="IJ10" s="141"/>
      <c r="IK10" s="141"/>
      <c r="IL10" s="141"/>
      <c r="IM10" s="141"/>
      <c r="IN10" s="141"/>
      <c r="IO10" s="141"/>
      <c r="IP10" s="141"/>
      <c r="IQ10" s="141"/>
      <c r="IR10" s="141"/>
      <c r="IS10" s="141"/>
      <c r="IT10" s="141"/>
      <c r="IU10" s="141"/>
      <c r="IV10" s="141"/>
      <c r="IW10" s="141"/>
      <c r="IX10" s="141"/>
      <c r="IY10" s="141"/>
      <c r="IZ10" s="141"/>
      <c r="JA10" s="141"/>
      <c r="JB10" s="141"/>
      <c r="JC10" s="141"/>
      <c r="JD10" s="141"/>
      <c r="JE10" s="141"/>
      <c r="JF10" s="141"/>
      <c r="JG10" s="141"/>
    </row>
    <row r="11" spans="1:267" ht="58.5" customHeight="1">
      <c r="A11" s="409"/>
      <c r="B11" s="377"/>
      <c r="C11" s="377"/>
      <c r="D11" s="22" t="s">
        <v>454</v>
      </c>
      <c r="E11" s="421"/>
      <c r="F11" s="421"/>
      <c r="G11" s="406"/>
      <c r="H11" s="377"/>
      <c r="I11" s="116" t="s">
        <v>353</v>
      </c>
      <c r="J11" s="143" t="s">
        <v>368</v>
      </c>
      <c r="K11" s="116" t="str">
        <f>IFERROR(CONCATENATE(INDEX('8- Politicas de admiistracion '!$B$16:$F$53,MATCH('5-. Identificación de Riesgos'!J11,'8- Politicas de admiistracion '!$C$16:$C$54,0),1)," - ",L11),"")</f>
        <v>Mayor - 4</v>
      </c>
      <c r="L11" s="143">
        <f>IFERROR(VLOOKUP(INDEX('8- Politicas de admiistracion '!$B$16:$F$64,MATCH('5-. Identificación de Riesgos'!J11,'8- Politicas de admiistracion '!$C$16:$C$64,0),1),'8- Politicas de admiistracion '!$B$16:$F$64,5,FALSE),"")</f>
        <v>4</v>
      </c>
      <c r="M11" s="377"/>
      <c r="N11" s="380"/>
      <c r="O11" s="388"/>
    </row>
    <row r="12" spans="1:267" ht="23.45" customHeight="1">
      <c r="A12" s="409"/>
      <c r="B12" s="377"/>
      <c r="C12" s="377"/>
      <c r="D12" s="270"/>
      <c r="E12" s="421"/>
      <c r="F12" s="421"/>
      <c r="G12" s="406"/>
      <c r="H12" s="377"/>
      <c r="I12" s="116" t="s">
        <v>287</v>
      </c>
      <c r="J12" s="143" t="s">
        <v>363</v>
      </c>
      <c r="K12" s="116" t="str">
        <f>IFERROR(CONCATENATE(INDEX('8- Politicas de admiistracion '!$B$16:$F$53,MATCH('5-. Identificación de Riesgos'!J12,'8- Politicas de admiistracion '!$C$16:$C$54,0),1)," - ",L12),"")</f>
        <v>Mayor - 4</v>
      </c>
      <c r="L12" s="143">
        <f>IFERROR(VLOOKUP(INDEX('8- Politicas de admiistracion '!$B$16:$F$64,MATCH('5-. Identificación de Riesgos'!J12,'8- Politicas de admiistracion '!$C$16:$C$64,0),1),'8- Politicas de admiistracion '!$B$16:$F$64,5,FALSE),"")</f>
        <v>4</v>
      </c>
      <c r="M12" s="377"/>
      <c r="N12" s="380"/>
      <c r="O12" s="388"/>
    </row>
    <row r="13" spans="1:267" ht="37.15" customHeight="1">
      <c r="A13" s="409"/>
      <c r="B13" s="377"/>
      <c r="C13" s="377"/>
      <c r="D13" s="271"/>
      <c r="E13" s="421"/>
      <c r="F13" s="421"/>
      <c r="G13" s="406"/>
      <c r="H13" s="377"/>
      <c r="I13" s="116"/>
      <c r="J13" s="143"/>
      <c r="K13" s="116" t="str">
        <f>IFERROR(CONCATENATE(INDEX('8- Politicas de admiistracion '!$B$16:$F$53,MATCH('5-. Identificación de Riesgos'!J13,'8- Politicas de admiistracion '!$C$16:$C$54,0),1)," - ",L13),"")</f>
        <v/>
      </c>
      <c r="L13" s="143" t="str">
        <f>IFERROR(VLOOKUP(INDEX('8- Politicas de admiistracion '!$B$16:$F$64,MATCH('5-. Identificación de Riesgos'!J13,'8- Politicas de admiistracion '!$C$16:$C$64,0),1),'8- Politicas de admiistracion '!$B$16:$F$64,5,FALSE),"")</f>
        <v/>
      </c>
      <c r="M13" s="377"/>
      <c r="N13" s="380"/>
      <c r="O13" s="388"/>
    </row>
    <row r="14" spans="1:267" ht="39" customHeight="1">
      <c r="A14" s="409"/>
      <c r="B14" s="377"/>
      <c r="C14" s="377"/>
      <c r="D14" s="272" t="s">
        <v>455</v>
      </c>
      <c r="E14" s="421"/>
      <c r="F14" s="421"/>
      <c r="G14" s="406"/>
      <c r="H14" s="377"/>
      <c r="I14" s="116"/>
      <c r="J14" s="143"/>
      <c r="K14" s="116" t="str">
        <f>IFERROR(CONCATENATE(INDEX('8- Politicas de admiistracion '!$B$16:$F$53,MATCH('5-. Identificación de Riesgos'!J14,'8- Politicas de admiistracion '!$C$16:$C$54,0),1)," - ",L14),"")</f>
        <v/>
      </c>
      <c r="L14" s="143" t="str">
        <f>IFERROR(VLOOKUP(INDEX('8- Politicas de admiistracion '!$B$16:$F$64,MATCH('5-. Identificación de Riesgos'!J14,'8- Politicas de admiistracion '!$C$16:$C$64,0),1),'8- Politicas de admiistracion '!$B$16:$F$64,5,FALSE),"")</f>
        <v/>
      </c>
      <c r="M14" s="377"/>
      <c r="N14" s="380"/>
      <c r="O14" s="388"/>
    </row>
    <row r="15" spans="1:267" ht="15" customHeight="1">
      <c r="A15" s="409"/>
      <c r="B15" s="377"/>
      <c r="C15" s="377"/>
      <c r="D15" s="22"/>
      <c r="E15" s="421"/>
      <c r="F15" s="421"/>
      <c r="G15" s="406"/>
      <c r="H15" s="377"/>
      <c r="I15" s="116"/>
      <c r="J15" s="143"/>
      <c r="K15" s="116" t="str">
        <f>IFERROR(CONCATENATE(INDEX('8- Politicas de admiistracion '!$B$16:$F$53,MATCH('5-. Identificación de Riesgos'!J15,'8- Politicas de admiistracion '!$C$16:$C$54,0),1)," - ",L15),"")</f>
        <v/>
      </c>
      <c r="L15" s="143" t="str">
        <f>IFERROR(VLOOKUP(INDEX('8- Politicas de admiistracion '!$B$16:$F$64,MATCH('5-. Identificación de Riesgos'!J15,'8- Politicas de admiistracion '!$C$16:$C$64,0),1),'8- Politicas de admiistracion '!$B$16:$F$64,5,FALSE),"")</f>
        <v/>
      </c>
      <c r="M15" s="377"/>
      <c r="N15" s="380"/>
      <c r="O15" s="388"/>
    </row>
    <row r="16" spans="1:267" ht="15" customHeight="1">
      <c r="A16" s="409"/>
      <c r="B16" s="377"/>
      <c r="C16" s="377"/>
      <c r="D16" s="22"/>
      <c r="E16" s="421"/>
      <c r="F16" s="421"/>
      <c r="G16" s="406"/>
      <c r="H16" s="377"/>
      <c r="I16" s="117"/>
      <c r="J16" s="145"/>
      <c r="K16" s="116" t="str">
        <f>IFERROR(CONCATENATE(INDEX('8- Politicas de admiistracion '!$B$16:$F$53,MATCH('5-. Identificación de Riesgos'!J16,'8- Politicas de admiistracion '!$C$16:$C$54,0),1)," - ",L16),"")</f>
        <v/>
      </c>
      <c r="L16" s="145" t="str">
        <f>IFERROR(VLOOKUP(INDEX('8- Politicas de admiistracion '!$B$16:$F$64,MATCH('5-. Identificación de Riesgos'!J16,'8- Politicas de admiistracion '!$C$16:$C$64,0),1),'8- Politicas de admiistracion '!$B$16:$F$64,5,FALSE),"")</f>
        <v/>
      </c>
      <c r="M16" s="377"/>
      <c r="N16" s="380"/>
      <c r="O16" s="388"/>
    </row>
    <row r="17" spans="1:267" ht="15" customHeight="1">
      <c r="A17" s="409"/>
      <c r="B17" s="377"/>
      <c r="C17" s="377"/>
      <c r="D17" s="270"/>
      <c r="E17" s="421"/>
      <c r="F17" s="421"/>
      <c r="G17" s="406"/>
      <c r="H17" s="377"/>
      <c r="I17" s="117"/>
      <c r="J17" s="145"/>
      <c r="K17" s="116" t="str">
        <f>IFERROR(CONCATENATE(INDEX('8- Politicas de admiistracion '!$B$16:$F$53,MATCH('5-. Identificación de Riesgos'!J17,'8- Politicas de admiistracion '!$C$16:$C$54,0),1)," - ",L17),"")</f>
        <v/>
      </c>
      <c r="L17" s="145" t="str">
        <f>IFERROR(VLOOKUP(INDEX('8- Politicas de admiistracion '!$B$16:$F$64,MATCH('5-. Identificación de Riesgos'!J17,'8- Politicas de admiistracion '!$C$16:$C$64,0),1),'8- Politicas de admiistracion '!$B$16:$F$64,5,FALSE),"")</f>
        <v/>
      </c>
      <c r="M17" s="377"/>
      <c r="N17" s="380"/>
      <c r="O17" s="388"/>
    </row>
    <row r="18" spans="1:267" ht="15" customHeight="1">
      <c r="A18" s="409"/>
      <c r="B18" s="377"/>
      <c r="C18" s="377"/>
      <c r="D18" s="22"/>
      <c r="E18" s="421"/>
      <c r="F18" s="421"/>
      <c r="G18" s="406"/>
      <c r="H18" s="377"/>
      <c r="I18" s="117"/>
      <c r="J18" s="145"/>
      <c r="K18" s="116" t="str">
        <f>IFERROR(CONCATENATE(INDEX('8- Politicas de admiistracion '!$B$16:$F$53,MATCH('5-. Identificación de Riesgos'!J18,'8- Politicas de admiistracion '!$C$16:$C$54,0),1)," - ",L18),"")</f>
        <v/>
      </c>
      <c r="L18" s="145" t="str">
        <f>IFERROR(VLOOKUP(INDEX('8- Politicas de admiistracion '!$B$16:$F$64,MATCH('5-. Identificación de Riesgos'!J18,'8- Politicas de admiistracion '!$C$16:$C$64,0),1),'8- Politicas de admiistracion '!$B$16:$F$64,5,FALSE),"")</f>
        <v/>
      </c>
      <c r="M18" s="377"/>
      <c r="N18" s="380"/>
      <c r="O18" s="388"/>
    </row>
    <row r="19" spans="1:267" s="148" customFormat="1" ht="15" customHeight="1" thickBot="1">
      <c r="A19" s="410"/>
      <c r="B19" s="378"/>
      <c r="C19" s="378"/>
      <c r="D19" s="146"/>
      <c r="E19" s="422"/>
      <c r="F19" s="422"/>
      <c r="G19" s="423"/>
      <c r="H19" s="378"/>
      <c r="I19" s="117"/>
      <c r="J19" s="145"/>
      <c r="K19" s="116" t="str">
        <f>IFERROR(CONCATENATE(INDEX('8- Politicas de admiistracion '!$B$16:$F$53,MATCH('5-. Identificación de Riesgos'!J19,'8- Politicas de admiistracion '!$C$16:$C$54,0),1)," - ",L19),"")</f>
        <v/>
      </c>
      <c r="L19" s="145" t="str">
        <f>IFERROR(VLOOKUP(INDEX('8- Politicas de admiistracion '!$B$16:$F$64,MATCH('5-. Identificación de Riesgos'!J19,'8- Politicas de admiistracion '!$C$16:$C$64,0),1),'8- Politicas de admiistracion '!$B$16:$F$64,5,FALSE),"")</f>
        <v/>
      </c>
      <c r="M19" s="378"/>
      <c r="N19" s="381"/>
      <c r="O19" s="404"/>
      <c r="P19" s="147"/>
      <c r="Q19" s="147"/>
      <c r="R19" s="147"/>
      <c r="S19" s="147"/>
      <c r="T19" s="147"/>
      <c r="U19" s="147"/>
      <c r="V19" s="147"/>
      <c r="W19" s="147"/>
      <c r="X19" s="147"/>
      <c r="Y19" s="147"/>
      <c r="Z19" s="147"/>
      <c r="AA19" s="147"/>
      <c r="AB19" s="147"/>
      <c r="AC19" s="147"/>
      <c r="AD19" s="147"/>
      <c r="AE19" s="147"/>
      <c r="AF19" s="147"/>
      <c r="AG19" s="147"/>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c r="BI19" s="147"/>
      <c r="BJ19" s="147"/>
      <c r="BK19" s="147"/>
      <c r="BL19" s="147"/>
      <c r="BM19" s="147"/>
      <c r="BN19" s="147"/>
      <c r="BO19" s="147"/>
      <c r="BP19" s="147"/>
      <c r="BQ19" s="147"/>
      <c r="BR19" s="147"/>
      <c r="BS19" s="147"/>
      <c r="BT19" s="147"/>
      <c r="BU19" s="147"/>
      <c r="BV19" s="147"/>
      <c r="BW19" s="147"/>
      <c r="BX19" s="147"/>
      <c r="BY19" s="147"/>
      <c r="BZ19" s="147"/>
      <c r="CA19" s="147"/>
      <c r="CB19" s="147"/>
      <c r="CC19" s="147"/>
      <c r="CD19" s="147"/>
      <c r="CE19" s="147"/>
      <c r="CF19" s="147"/>
      <c r="CG19" s="147"/>
      <c r="CH19" s="147"/>
      <c r="CI19" s="147"/>
      <c r="CJ19" s="147"/>
      <c r="CK19" s="147"/>
      <c r="CL19" s="147"/>
      <c r="CM19" s="147"/>
      <c r="CN19" s="147"/>
      <c r="CO19" s="147"/>
      <c r="CP19" s="147"/>
      <c r="CQ19" s="147"/>
      <c r="CR19" s="147"/>
      <c r="CS19" s="147"/>
      <c r="CT19" s="147"/>
      <c r="CU19" s="147"/>
      <c r="CV19" s="147"/>
      <c r="CW19" s="147"/>
      <c r="CX19" s="147"/>
      <c r="CY19" s="147"/>
      <c r="CZ19" s="147"/>
      <c r="DA19" s="147"/>
      <c r="DB19" s="147"/>
      <c r="DC19" s="147"/>
      <c r="DD19" s="147"/>
      <c r="DE19" s="147"/>
      <c r="DF19" s="147"/>
      <c r="DG19" s="147"/>
      <c r="DH19" s="147"/>
      <c r="DI19" s="147"/>
      <c r="DJ19" s="147"/>
      <c r="DK19" s="147"/>
      <c r="DL19" s="147"/>
      <c r="DM19" s="147"/>
      <c r="DN19" s="147"/>
      <c r="DO19" s="147"/>
      <c r="DP19" s="147"/>
      <c r="DQ19" s="147"/>
      <c r="DR19" s="147"/>
      <c r="DS19" s="147"/>
      <c r="DT19" s="147"/>
      <c r="DU19" s="147"/>
      <c r="DV19" s="147"/>
      <c r="DW19" s="147"/>
      <c r="DX19" s="147"/>
      <c r="DY19" s="147"/>
      <c r="DZ19" s="147"/>
      <c r="EA19" s="147"/>
      <c r="EB19" s="147"/>
      <c r="EC19" s="147"/>
      <c r="ED19" s="147"/>
      <c r="EE19" s="147"/>
      <c r="EF19" s="147"/>
      <c r="EG19" s="147"/>
      <c r="EH19" s="147"/>
      <c r="EI19" s="147"/>
      <c r="EJ19" s="147"/>
      <c r="EK19" s="147"/>
      <c r="EL19" s="147"/>
      <c r="EM19" s="147"/>
      <c r="EN19" s="147"/>
      <c r="EO19" s="147"/>
      <c r="EP19" s="147"/>
      <c r="EQ19" s="147"/>
      <c r="ER19" s="147"/>
      <c r="ES19" s="147"/>
      <c r="ET19" s="147"/>
      <c r="EU19" s="147"/>
      <c r="EV19" s="147"/>
      <c r="EW19" s="147"/>
      <c r="EX19" s="147"/>
      <c r="EY19" s="147"/>
      <c r="EZ19" s="147"/>
      <c r="FA19" s="147"/>
      <c r="FB19" s="147"/>
      <c r="FC19" s="147"/>
      <c r="FD19" s="147"/>
      <c r="FE19" s="147"/>
      <c r="FF19" s="147"/>
      <c r="FG19" s="147"/>
      <c r="FH19" s="147"/>
      <c r="FI19" s="147"/>
      <c r="FJ19" s="147"/>
      <c r="FK19" s="147"/>
      <c r="FL19" s="147"/>
      <c r="FM19" s="147"/>
      <c r="FN19" s="147"/>
      <c r="FO19" s="147"/>
      <c r="FP19" s="147"/>
      <c r="FQ19" s="147"/>
      <c r="FR19" s="147"/>
      <c r="FS19" s="147"/>
      <c r="FT19" s="147"/>
      <c r="FU19" s="147"/>
      <c r="FV19" s="147"/>
      <c r="FW19" s="147"/>
      <c r="FX19" s="147"/>
      <c r="FY19" s="147"/>
      <c r="FZ19" s="147"/>
      <c r="GA19" s="147"/>
      <c r="GB19" s="147"/>
      <c r="GC19" s="147"/>
      <c r="GD19" s="147"/>
      <c r="GE19" s="147"/>
      <c r="GF19" s="147"/>
      <c r="GG19" s="147"/>
      <c r="GH19" s="147"/>
      <c r="GI19" s="147"/>
      <c r="GJ19" s="147"/>
      <c r="GK19" s="147"/>
      <c r="GL19" s="147"/>
      <c r="GM19" s="147"/>
      <c r="GN19" s="147"/>
      <c r="GO19" s="147"/>
      <c r="GP19" s="147"/>
      <c r="GQ19" s="147"/>
      <c r="GR19" s="147"/>
      <c r="GS19" s="147"/>
      <c r="GT19" s="147"/>
      <c r="GU19" s="147"/>
      <c r="GV19" s="147"/>
      <c r="GW19" s="147"/>
      <c r="GX19" s="147"/>
      <c r="GY19" s="147"/>
      <c r="GZ19" s="147"/>
      <c r="HA19" s="147"/>
      <c r="HB19" s="147"/>
      <c r="HC19" s="147"/>
      <c r="HD19" s="147"/>
      <c r="HE19" s="147"/>
      <c r="HF19" s="147"/>
      <c r="HG19" s="147"/>
      <c r="HH19" s="147"/>
      <c r="HI19" s="147"/>
      <c r="HJ19" s="147"/>
      <c r="HK19" s="147"/>
      <c r="HL19" s="147"/>
      <c r="HM19" s="147"/>
      <c r="HN19" s="147"/>
      <c r="HO19" s="147"/>
      <c r="HP19" s="147"/>
      <c r="HQ19" s="147"/>
      <c r="HR19" s="147"/>
      <c r="HS19" s="147"/>
      <c r="HT19" s="147"/>
      <c r="HU19" s="147"/>
      <c r="HV19" s="147"/>
      <c r="HW19" s="147"/>
      <c r="HX19" s="147"/>
      <c r="HY19" s="147"/>
      <c r="HZ19" s="147"/>
      <c r="IA19" s="147"/>
      <c r="IB19" s="147"/>
      <c r="IC19" s="147"/>
      <c r="ID19" s="147"/>
      <c r="IE19" s="147"/>
      <c r="IF19" s="147"/>
      <c r="IG19" s="147"/>
      <c r="IH19" s="147"/>
      <c r="II19" s="147"/>
      <c r="IJ19" s="147"/>
      <c r="IK19" s="147"/>
      <c r="IL19" s="147"/>
      <c r="IM19" s="147"/>
      <c r="IN19" s="147"/>
      <c r="IO19" s="147"/>
      <c r="IP19" s="147"/>
      <c r="IQ19" s="147"/>
      <c r="IR19" s="147"/>
      <c r="IS19" s="147"/>
      <c r="IT19" s="147"/>
      <c r="IU19" s="147"/>
      <c r="IV19" s="147"/>
      <c r="IW19" s="147"/>
      <c r="IX19" s="147"/>
      <c r="IY19" s="147"/>
      <c r="IZ19" s="147"/>
      <c r="JA19" s="147"/>
      <c r="JB19" s="147"/>
      <c r="JC19" s="147"/>
      <c r="JD19" s="147"/>
      <c r="JE19" s="147"/>
      <c r="JF19" s="147"/>
      <c r="JG19" s="147"/>
    </row>
    <row r="20" spans="1:267" ht="57" customHeight="1" thickBot="1">
      <c r="A20" s="401">
        <v>2</v>
      </c>
      <c r="B20" s="395" t="s">
        <v>483</v>
      </c>
      <c r="C20" s="398" t="s">
        <v>456</v>
      </c>
      <c r="D20" s="149" t="s">
        <v>457</v>
      </c>
      <c r="E20" s="376">
        <v>12</v>
      </c>
      <c r="F20" s="376">
        <v>3</v>
      </c>
      <c r="G20" s="405">
        <f t="shared" ref="G20" si="0">+F20/E20</f>
        <v>0.25</v>
      </c>
      <c r="H20" s="392"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Media - 3</v>
      </c>
      <c r="I20" s="139" t="s">
        <v>287</v>
      </c>
      <c r="J20" s="140" t="s">
        <v>363</v>
      </c>
      <c r="K20" s="139" t="str">
        <f>IFERROR(CONCATENATE(INDEX('8- Politicas de admiistracion '!$B$16:$F$53,MATCH('5-. Identificación de Riesgos'!J20,'8- Politicas de admiistracion '!$C$16:$C$54,0),1)," - ",L20),"")</f>
        <v>Mayor - 4</v>
      </c>
      <c r="L20" s="140">
        <f>IFERROR(VLOOKUP(INDEX('8- Politicas de admiistracion '!$B$16:$F$64,MATCH('5-. Identificación de Riesgos'!J20,'8- Politicas de admiistracion '!$C$16:$C$64,0),1),'8- Politicas de admiistracion '!$B$16:$F$64,5,FALSE),"")</f>
        <v>4</v>
      </c>
      <c r="M20" s="392" t="str">
        <f>IFERROR(CONCATENATE(INDEX('8- Politicas de admiistracion '!$B$16:$F$53,MATCH(ROUND(AVERAGE(L20:L29),0),'8- Politicas de admiistracion '!$F$16:$F$53,0),1)," - ",ROUND(AVERAGE(L20:L29),0)),"")</f>
        <v>Mayor - 4</v>
      </c>
      <c r="N20" s="389" t="str">
        <f>IFERROR(CONCATENATE(VLOOKUP((LEFT(H20,LEN(H20)-4)&amp;LEFT(M20,LEN(M20)-4)),'9- Matriz de Calor '!$D$18:$E$42,2,0)," - ",RIGHT(H20,1)*RIGHT(M20,1)),"")</f>
        <v>Alto - 12</v>
      </c>
      <c r="O20" s="388">
        <f>RIGHT(H20,1)*RIGHT(M20,1)</f>
        <v>12</v>
      </c>
    </row>
    <row r="21" spans="1:267" ht="30" customHeight="1" thickBot="1">
      <c r="A21" s="399"/>
      <c r="B21" s="396"/>
      <c r="C21" s="399"/>
      <c r="D21" s="153" t="s">
        <v>459</v>
      </c>
      <c r="E21" s="377"/>
      <c r="F21" s="377"/>
      <c r="G21" s="406"/>
      <c r="H21" s="393"/>
      <c r="I21" s="116"/>
      <c r="J21" s="143"/>
      <c r="K21" s="139" t="str">
        <f>IFERROR(CONCATENATE(INDEX('8- Politicas de admiistracion '!$B$16:$F$53,MATCH('5-. Identificación de Riesgos'!J21,'8- Politicas de admiistracion '!$C$16:$C$54,0),1)," - ",L21),"")</f>
        <v/>
      </c>
      <c r="L21" s="143" t="str">
        <f>IFERROR(VLOOKUP(INDEX('8- Politicas de admiistracion '!$B$16:$F$64,MATCH('5-. Identificación de Riesgos'!J21,'8- Politicas de admiistracion '!$C$16:$C$64,0),1),'8- Politicas de admiistracion '!$B$16:$F$64,5,FALSE),"")</f>
        <v/>
      </c>
      <c r="M21" s="393"/>
      <c r="N21" s="390"/>
      <c r="O21" s="388"/>
    </row>
    <row r="22" spans="1:267" ht="44.25" customHeight="1" thickBot="1">
      <c r="A22" s="399"/>
      <c r="B22" s="396"/>
      <c r="C22" s="399"/>
      <c r="D22" s="150" t="s">
        <v>458</v>
      </c>
      <c r="E22" s="377"/>
      <c r="F22" s="377"/>
      <c r="G22" s="406"/>
      <c r="H22" s="393"/>
      <c r="I22" s="116"/>
      <c r="J22" s="143"/>
      <c r="K22" s="139" t="str">
        <f>IFERROR(CONCATENATE(INDEX('8- Politicas de admiistracion '!$B$16:$F$53,MATCH('5-. Identificación de Riesgos'!J22,'8- Politicas de admiistracion '!$C$16:$C$54,0),1)," - ",L22),"")</f>
        <v/>
      </c>
      <c r="L22" s="143" t="str">
        <f>IFERROR(VLOOKUP(INDEX('8- Politicas de admiistracion '!$B$16:$F$64,MATCH('5-. Identificación de Riesgos'!J22,'8- Politicas de admiistracion '!$C$16:$C$64,0),1),'8- Politicas de admiistracion '!$B$16:$F$64,5,FALSE),"")</f>
        <v/>
      </c>
      <c r="M22" s="393"/>
      <c r="N22" s="390"/>
      <c r="O22" s="388"/>
    </row>
    <row r="23" spans="1:267" ht="10.5" customHeight="1">
      <c r="A23" s="399"/>
      <c r="B23" s="396"/>
      <c r="C23" s="399"/>
      <c r="D23" s="150"/>
      <c r="E23" s="377"/>
      <c r="F23" s="377"/>
      <c r="G23" s="406"/>
      <c r="H23" s="393"/>
      <c r="I23" s="116"/>
      <c r="J23" s="143"/>
      <c r="K23" s="139" t="str">
        <f>IFERROR(CONCATENATE(INDEX('8- Politicas de admiistracion '!$B$16:$F$53,MATCH('5-. Identificación de Riesgos'!J23,'8- Politicas de admiistracion '!$C$16:$C$54,0),1)," - ",L23),"")</f>
        <v/>
      </c>
      <c r="L23" s="143" t="str">
        <f>IFERROR(VLOOKUP(INDEX('8- Politicas de admiistracion '!$B$16:$F$64,MATCH('5-. Identificación de Riesgos'!J23,'8- Politicas de admiistracion '!$C$16:$C$64,0),1),'8- Politicas de admiistracion '!$B$16:$F$64,5,FALSE),"")</f>
        <v/>
      </c>
      <c r="M23" s="393"/>
      <c r="N23" s="390"/>
      <c r="O23" s="388"/>
    </row>
    <row r="24" spans="1:267" ht="15" customHeight="1">
      <c r="A24" s="399"/>
      <c r="B24" s="396"/>
      <c r="C24" s="399"/>
      <c r="D24" s="151"/>
      <c r="E24" s="377"/>
      <c r="F24" s="377"/>
      <c r="G24" s="406"/>
      <c r="H24" s="393"/>
      <c r="I24" s="116"/>
      <c r="J24" s="143"/>
      <c r="K24" s="116" t="str">
        <f>IFERROR(CONCATENATE(INDEX('8- Politicas de admiistracion '!$B$16:$F$53,MATCH('5-. Identificación de Riesgos'!J24,'8- Politicas de admiistracion '!$C$16:$C$54,0),1)," - ",L24),"")</f>
        <v/>
      </c>
      <c r="L24" s="143" t="str">
        <f>IFERROR(VLOOKUP(INDEX('8- Politicas de admiistracion '!$B$16:$F$64,MATCH('5-. Identificación de Riesgos'!J24,'8- Politicas de admiistracion '!$C$16:$C$64,0),1),'8- Politicas de admiistracion '!$B$16:$F$64,5,FALSE),"")</f>
        <v/>
      </c>
      <c r="M24" s="393"/>
      <c r="N24" s="390"/>
      <c r="O24" s="388"/>
    </row>
    <row r="25" spans="1:267" ht="15" customHeight="1">
      <c r="A25" s="399"/>
      <c r="B25" s="396"/>
      <c r="C25" s="399"/>
      <c r="D25" s="152"/>
      <c r="E25" s="377"/>
      <c r="F25" s="377"/>
      <c r="G25" s="406"/>
      <c r="H25" s="393"/>
      <c r="I25" s="116"/>
      <c r="J25" s="143"/>
      <c r="K25" s="116"/>
      <c r="L25" s="143" t="str">
        <f>IFERROR(VLOOKUP(INDEX('8- Politicas de admiistracion '!$B$16:$F$64,MATCH('5-. Identificación de Riesgos'!J25,'8- Politicas de admiistracion '!$C$16:$C$64,0),1),'8- Politicas de admiistracion '!$B$16:$F$64,5,FALSE),"")</f>
        <v/>
      </c>
      <c r="M25" s="393"/>
      <c r="N25" s="390"/>
      <c r="O25" s="388"/>
    </row>
    <row r="26" spans="1:267" ht="15" customHeight="1">
      <c r="A26" s="399"/>
      <c r="B26" s="396"/>
      <c r="C26" s="399"/>
      <c r="D26" s="150"/>
      <c r="E26" s="377"/>
      <c r="F26" s="377"/>
      <c r="G26" s="406"/>
      <c r="H26" s="393"/>
      <c r="I26" s="116"/>
      <c r="J26" s="143"/>
      <c r="K26" s="116" t="str">
        <f>IFERROR(CONCATENATE(INDEX('8- Politicas de admiistracion '!$B$16:$F$53,MATCH('5-. Identificación de Riesgos'!J26,'8- Politicas de admiistracion '!$C$16:$C$54,0),1)," - ",L26),"")</f>
        <v/>
      </c>
      <c r="L26" s="145" t="str">
        <f>IFERROR(VLOOKUP(INDEX('8- Politicas de admiistracion '!$B$16:$F$64,MATCH('5-. Identificación de Riesgos'!J26,'8- Politicas de admiistracion '!$C$16:$C$64,0),1),'8- Politicas de admiistracion '!$B$16:$F$64,5,FALSE),"")</f>
        <v/>
      </c>
      <c r="M26" s="393"/>
      <c r="N26" s="390"/>
      <c r="O26" s="388"/>
    </row>
    <row r="27" spans="1:267" ht="15" customHeight="1">
      <c r="A27" s="399"/>
      <c r="B27" s="396"/>
      <c r="C27" s="399"/>
      <c r="D27" s="150"/>
      <c r="E27" s="377"/>
      <c r="F27" s="377"/>
      <c r="G27" s="406"/>
      <c r="H27" s="393"/>
      <c r="I27" s="116"/>
      <c r="J27" s="143"/>
      <c r="K27" s="116" t="str">
        <f>IFERROR(CONCATENATE(INDEX('8- Politicas de admiistracion '!$B$16:$F$53,MATCH('5-. Identificación de Riesgos'!J27,'8- Politicas de admiistracion '!$C$16:$C$54,0),1)," - ",L27),"")</f>
        <v/>
      </c>
      <c r="L27" s="145" t="str">
        <f>IFERROR(VLOOKUP(INDEX('8- Politicas de admiistracion '!$B$16:$F$64,MATCH('5-. Identificación de Riesgos'!J27,'8- Politicas de admiistracion '!$C$16:$C$64,0),1),'8- Politicas de admiistracion '!$B$16:$F$64,5,FALSE),"")</f>
        <v/>
      </c>
      <c r="M27" s="393"/>
      <c r="N27" s="390"/>
      <c r="O27" s="388"/>
    </row>
    <row r="28" spans="1:267" ht="12" customHeight="1">
      <c r="A28" s="399"/>
      <c r="B28" s="396"/>
      <c r="C28" s="399"/>
      <c r="D28" s="150"/>
      <c r="E28" s="377"/>
      <c r="F28" s="377"/>
      <c r="G28" s="406"/>
      <c r="H28" s="393"/>
      <c r="I28" s="116"/>
      <c r="J28" s="143"/>
      <c r="K28" s="116" t="str">
        <f>IFERROR(CONCATENATE(INDEX('8- Politicas de admiistracion '!$B$16:$F$53,MATCH('5-. Identificación de Riesgos'!J28,'8- Politicas de admiistracion '!$C$16:$C$54,0),1)," - ",L28),"")</f>
        <v/>
      </c>
      <c r="L28" s="145" t="str">
        <f>IFERROR(VLOOKUP(INDEX('8- Politicas de admiistracion '!$B$16:$F$64,MATCH('5-. Identificación de Riesgos'!J28,'8- Politicas de admiistracion '!$C$16:$C$64,0),1),'8- Politicas de admiistracion '!$B$16:$F$64,5,FALSE),"")</f>
        <v/>
      </c>
      <c r="M28" s="393"/>
      <c r="N28" s="390"/>
      <c r="O28" s="388"/>
    </row>
    <row r="29" spans="1:267" ht="15" customHeight="1" thickBot="1">
      <c r="A29" s="400"/>
      <c r="B29" s="397"/>
      <c r="C29" s="400"/>
      <c r="D29" s="275"/>
      <c r="E29" s="402"/>
      <c r="F29" s="402"/>
      <c r="G29" s="407"/>
      <c r="H29" s="393"/>
      <c r="I29" s="639"/>
      <c r="J29" s="638"/>
      <c r="K29" s="116" t="str">
        <f>IFERROR(CONCATENATE(INDEX('8- Politicas de admiistracion '!$B$16:$F$53,MATCH('5-. Identificación de Riesgos'!J29,'8- Politicas de admiistracion '!$C$16:$C$54,0),1)," - ",L29),"")</f>
        <v/>
      </c>
      <c r="L29" s="145" t="str">
        <f>IFERROR(VLOOKUP(INDEX('8- Politicas de admiistracion '!$B$16:$F$64,MATCH('5-. Identificación de Riesgos'!J29,'8- Politicas de admiistracion '!$C$16:$C$64,0),1),'8- Politicas de admiistracion '!$B$16:$F$64,5,FALSE),"")</f>
        <v/>
      </c>
      <c r="M29" s="394"/>
      <c r="N29" s="391"/>
      <c r="O29" s="388"/>
    </row>
    <row r="30" spans="1:267" ht="49.5" customHeight="1">
      <c r="A30" s="377">
        <v>3</v>
      </c>
      <c r="B30" s="377" t="s">
        <v>460</v>
      </c>
      <c r="C30" s="377" t="s">
        <v>456</v>
      </c>
      <c r="D30" s="22" t="s">
        <v>461</v>
      </c>
      <c r="E30" s="377">
        <v>60</v>
      </c>
      <c r="F30" s="377">
        <v>8</v>
      </c>
      <c r="G30" s="406">
        <f t="shared" ref="G30" si="1">+F30/E30</f>
        <v>0.13333333333333333</v>
      </c>
      <c r="H30" s="377"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Media - 3</v>
      </c>
      <c r="I30" s="116" t="s">
        <v>287</v>
      </c>
      <c r="J30" s="143" t="s">
        <v>363</v>
      </c>
      <c r="K30" s="116" t="str">
        <f>IFERROR(CONCATENATE(INDEX('8- Politicas de admiistracion '!$B$16:$F$53,MATCH('5-. Identificación de Riesgos'!J30,'8- Politicas de admiistracion '!$C$16:$C$54,0),1)," - ",L30),"")</f>
        <v xml:space="preserve">Mayor - </v>
      </c>
      <c r="L30" s="274"/>
      <c r="M30" s="392" t="s">
        <v>462</v>
      </c>
      <c r="N30" s="389" t="str">
        <f>IFERROR(CONCATENATE(VLOOKUP((LEFT(H30,LEN(H30)-4)&amp;LEFT(M30,LEN(M30)-4)),'9- Matriz de Calor '!$D$18:$E$42,2,0)," - ",RIGHT(H30,1)*RIGHT(M30,1)),"")</f>
        <v>Alto - 12</v>
      </c>
      <c r="O30" s="263"/>
    </row>
    <row r="31" spans="1:267" ht="22.5" customHeight="1">
      <c r="A31" s="377"/>
      <c r="B31" s="377"/>
      <c r="C31" s="377"/>
      <c r="D31" s="22"/>
      <c r="E31" s="377"/>
      <c r="F31" s="377"/>
      <c r="G31" s="406"/>
      <c r="H31" s="377"/>
      <c r="I31" s="116"/>
      <c r="J31" s="143"/>
      <c r="K31" s="116" t="str">
        <f>IFERROR(CONCATENATE(INDEX('8- Politicas de admiistracion '!$B$16:$F$53,MATCH('5-. Identificación de Riesgos'!J31,'8- Politicas de admiistracion '!$C$16:$C$54,0),1)," - ",L31),"")</f>
        <v/>
      </c>
      <c r="L31" s="274"/>
      <c r="M31" s="393"/>
      <c r="N31" s="390"/>
      <c r="O31" s="263"/>
    </row>
    <row r="32" spans="1:267" ht="15" customHeight="1">
      <c r="A32" s="377"/>
      <c r="B32" s="377"/>
      <c r="C32" s="377"/>
      <c r="D32" s="22"/>
      <c r="E32" s="377"/>
      <c r="F32" s="377"/>
      <c r="G32" s="406"/>
      <c r="H32" s="377"/>
      <c r="I32" s="116"/>
      <c r="J32" s="143"/>
      <c r="K32" s="116" t="str">
        <f>IFERROR(CONCATENATE(INDEX('8- Politicas de admiistracion '!$B$16:$F$53,MATCH('5-. Identificación de Riesgos'!J32,'8- Politicas de admiistracion '!$C$16:$C$54,0),1)," - ",L32),"")</f>
        <v/>
      </c>
      <c r="L32" s="274"/>
      <c r="M32" s="393"/>
      <c r="N32" s="390"/>
      <c r="O32" s="263"/>
    </row>
    <row r="33" spans="1:15" ht="15" customHeight="1">
      <c r="A33" s="377"/>
      <c r="B33" s="377"/>
      <c r="C33" s="377"/>
      <c r="D33" s="22"/>
      <c r="E33" s="377"/>
      <c r="F33" s="377"/>
      <c r="G33" s="406"/>
      <c r="H33" s="377"/>
      <c r="I33" s="116"/>
      <c r="J33" s="143"/>
      <c r="K33" s="116" t="str">
        <f>IFERROR(CONCATENATE(INDEX('8- Politicas de admiistracion '!$B$16:$F$53,MATCH('5-. Identificación de Riesgos'!J33,'8- Politicas de admiistracion '!$C$16:$C$54,0),1)," - ",L33),"")</f>
        <v/>
      </c>
      <c r="L33" s="274"/>
      <c r="M33" s="393"/>
      <c r="N33" s="390"/>
      <c r="O33" s="263"/>
    </row>
    <row r="34" spans="1:15" ht="15" customHeight="1">
      <c r="A34" s="377"/>
      <c r="B34" s="377"/>
      <c r="C34" s="377"/>
      <c r="D34" s="22"/>
      <c r="E34" s="377"/>
      <c r="F34" s="377"/>
      <c r="G34" s="406"/>
      <c r="H34" s="377"/>
      <c r="I34" s="116"/>
      <c r="J34" s="143"/>
      <c r="K34" s="116" t="str">
        <f>IFERROR(CONCATENATE(INDEX('8- Politicas de admiistracion '!$B$16:$F$53,MATCH('5-. Identificación de Riesgos'!J34,'8- Politicas de admiistracion '!$C$16:$C$54,0),1)," - ",L34),"")</f>
        <v/>
      </c>
      <c r="L34" s="274"/>
      <c r="M34" s="393"/>
      <c r="N34" s="390"/>
      <c r="O34" s="263"/>
    </row>
    <row r="35" spans="1:15" ht="15" customHeight="1">
      <c r="A35" s="377"/>
      <c r="B35" s="377"/>
      <c r="C35" s="377"/>
      <c r="D35" s="22"/>
      <c r="E35" s="377"/>
      <c r="F35" s="377"/>
      <c r="G35" s="406"/>
      <c r="H35" s="377"/>
      <c r="I35" s="116"/>
      <c r="J35" s="143"/>
      <c r="K35" s="116" t="str">
        <f>IFERROR(CONCATENATE(INDEX('8- Politicas de admiistracion '!$B$16:$F$53,MATCH('5-. Identificación de Riesgos'!J35,'8- Politicas de admiistracion '!$C$16:$C$54,0),1)," - ",L35),"")</f>
        <v/>
      </c>
      <c r="L35" s="274"/>
      <c r="M35" s="393"/>
      <c r="N35" s="390"/>
      <c r="O35" s="263"/>
    </row>
    <row r="36" spans="1:15" ht="15" customHeight="1" thickBot="1">
      <c r="A36" s="377"/>
      <c r="B36" s="377"/>
      <c r="C36" s="377"/>
      <c r="D36" s="22"/>
      <c r="E36" s="377"/>
      <c r="F36" s="377"/>
      <c r="G36" s="406"/>
      <c r="H36" s="377"/>
      <c r="I36" s="116"/>
      <c r="J36" s="143"/>
      <c r="K36" s="116" t="str">
        <f>IFERROR(CONCATENATE(INDEX('8- Politicas de admiistracion '!$B$16:$F$53,MATCH('5-. Identificación de Riesgos'!J36,'8- Politicas de admiistracion '!$C$16:$C$54,0),1)," - ",L36),"")</f>
        <v/>
      </c>
      <c r="L36" s="274"/>
      <c r="M36" s="394"/>
      <c r="N36" s="391"/>
      <c r="O36" s="263"/>
    </row>
  </sheetData>
  <mergeCells count="51">
    <mergeCell ref="A30:A36"/>
    <mergeCell ref="M30:M36"/>
    <mergeCell ref="N30:N36"/>
    <mergeCell ref="G30:G36"/>
    <mergeCell ref="B30:B36"/>
    <mergeCell ref="C30:C36"/>
    <mergeCell ref="F30:F36"/>
    <mergeCell ref="E30:E36"/>
    <mergeCell ref="H30:H36"/>
    <mergeCell ref="A1:C2"/>
    <mergeCell ref="A4:C4"/>
    <mergeCell ref="A8:A9"/>
    <mergeCell ref="B8:B9"/>
    <mergeCell ref="E8:E9"/>
    <mergeCell ref="D4:O4"/>
    <mergeCell ref="O8:O9"/>
    <mergeCell ref="N8:N9"/>
    <mergeCell ref="N7:O7"/>
    <mergeCell ref="K8:K9"/>
    <mergeCell ref="M8:M9"/>
    <mergeCell ref="I7:M7"/>
    <mergeCell ref="F8:F9"/>
    <mergeCell ref="A5:C5"/>
    <mergeCell ref="L8:L9"/>
    <mergeCell ref="D5:R5"/>
    <mergeCell ref="A6:C6"/>
    <mergeCell ref="I8:I9"/>
    <mergeCell ref="G8:G9"/>
    <mergeCell ref="H8:H9"/>
    <mergeCell ref="E7:H7"/>
    <mergeCell ref="D7:D9"/>
    <mergeCell ref="A20:A29"/>
    <mergeCell ref="E20:E29"/>
    <mergeCell ref="O10:O19"/>
    <mergeCell ref="M10:M19"/>
    <mergeCell ref="N10:N19"/>
    <mergeCell ref="G20:G29"/>
    <mergeCell ref="H20:H29"/>
    <mergeCell ref="A10:A19"/>
    <mergeCell ref="B10:B19"/>
    <mergeCell ref="C10:C19"/>
    <mergeCell ref="E10:E19"/>
    <mergeCell ref="F10:F19"/>
    <mergeCell ref="G10:G19"/>
    <mergeCell ref="H10:H19"/>
    <mergeCell ref="F20:F29"/>
    <mergeCell ref="O20:O29"/>
    <mergeCell ref="N20:N29"/>
    <mergeCell ref="M20:M29"/>
    <mergeCell ref="B20:B29"/>
    <mergeCell ref="C20:C29"/>
  </mergeCells>
  <conditionalFormatting sqref="H10">
    <cfRule type="containsText" dxfId="487" priority="148" operator="containsText" text="Muy Baja">
      <formula>NOT(ISERROR(SEARCH("Muy Baja",H10)))</formula>
    </cfRule>
    <cfRule type="containsText" dxfId="486" priority="149" operator="containsText" text="Baja">
      <formula>NOT(ISERROR(SEARCH("Baja",H10)))</formula>
    </cfRule>
    <cfRule type="containsText" dxfId="485" priority="150" operator="containsText" text="Muy Alta">
      <formula>NOT(ISERROR(SEARCH("Muy Alta",H10)))</formula>
    </cfRule>
    <cfRule type="containsText" dxfId="484" priority="152" operator="containsText" text="Alta">
      <formula>NOT(ISERROR(SEARCH("Alta",H10)))</formula>
    </cfRule>
    <cfRule type="containsText" dxfId="483" priority="153" operator="containsText" text="Media">
      <formula>NOT(ISERROR(SEARCH("Media",H10)))</formula>
    </cfRule>
    <cfRule type="containsText" dxfId="482" priority="154" operator="containsText" text="Media">
      <formula>NOT(ISERROR(SEARCH("Media",H10)))</formula>
    </cfRule>
    <cfRule type="containsText" dxfId="481" priority="155" operator="containsText" text="Media">
      <formula>NOT(ISERROR(SEARCH("Media",H10)))</formula>
    </cfRule>
    <cfRule type="containsText" dxfId="480" priority="156" operator="containsText" text="Muy Baja">
      <formula>NOT(ISERROR(SEARCH("Muy Baja",H10)))</formula>
    </cfRule>
    <cfRule type="containsText" dxfId="479" priority="157" operator="containsText" text="Baja">
      <formula>NOT(ISERROR(SEARCH("Baja",H10)))</formula>
    </cfRule>
    <cfRule type="containsText" dxfId="478" priority="158" operator="containsText" text="Muy Baja">
      <formula>NOT(ISERROR(SEARCH("Muy Baja",H10)))</formula>
    </cfRule>
    <cfRule type="containsText" dxfId="477" priority="159" operator="containsText" text="Muy Baja">
      <formula>NOT(ISERROR(SEARCH("Muy Baja",H10)))</formula>
    </cfRule>
    <cfRule type="containsText" dxfId="476" priority="160" operator="containsText" text="Muy Baja">
      <formula>NOT(ISERROR(SEARCH("Muy Baja",H10)))</formula>
    </cfRule>
    <cfRule type="containsText" dxfId="475" priority="161" operator="containsText" text="Muy Baja'Tabla probabilidad'!">
      <formula>NOT(ISERROR(SEARCH("Muy Baja'Tabla probabilidad'!",H10)))</formula>
    </cfRule>
    <cfRule type="containsText" dxfId="474" priority="162" operator="containsText" text="Muy bajo">
      <formula>NOT(ISERROR(SEARCH("Muy bajo",H10)))</formula>
    </cfRule>
    <cfRule type="containsText" dxfId="473" priority="163" operator="containsText" text="Alta">
      <formula>NOT(ISERROR(SEARCH("Alta",H10)))</formula>
    </cfRule>
    <cfRule type="containsText" dxfId="472" priority="164" operator="containsText" text="Media">
      <formula>NOT(ISERROR(SEARCH("Media",H10)))</formula>
    </cfRule>
    <cfRule type="containsText" dxfId="471" priority="165" operator="containsText" text="Baja">
      <formula>NOT(ISERROR(SEARCH("Baja",H10)))</formula>
    </cfRule>
    <cfRule type="containsText" dxfId="470" priority="166" operator="containsText" text="Muy baja">
      <formula>NOT(ISERROR(SEARCH("Muy baja",H10)))</formula>
    </cfRule>
    <cfRule type="cellIs" dxfId="469" priority="169" operator="between">
      <formula>1</formula>
      <formula>2</formula>
    </cfRule>
    <cfRule type="cellIs" dxfId="468" priority="170" operator="between">
      <formula>0</formula>
      <formula>2</formula>
    </cfRule>
  </conditionalFormatting>
  <conditionalFormatting sqref="H20">
    <cfRule type="containsText" dxfId="467" priority="798" operator="containsText" text="Muy Baja">
      <formula>NOT(ISERROR(SEARCH("Muy Baja",H20)))</formula>
    </cfRule>
    <cfRule type="containsText" dxfId="466" priority="799" operator="containsText" text="Baja">
      <formula>NOT(ISERROR(SEARCH("Baja",H20)))</formula>
    </cfRule>
    <cfRule type="containsText" dxfId="465" priority="800" operator="containsText" text="Muy Alta">
      <formula>NOT(ISERROR(SEARCH("Muy Alta",H20)))</formula>
    </cfRule>
    <cfRule type="containsText" dxfId="464" priority="802" operator="containsText" text="Alta">
      <formula>NOT(ISERROR(SEARCH("Alta",H20)))</formula>
    </cfRule>
    <cfRule type="containsText" dxfId="463" priority="803" operator="containsText" text="Media">
      <formula>NOT(ISERROR(SEARCH("Media",H20)))</formula>
    </cfRule>
    <cfRule type="containsText" dxfId="462" priority="804" operator="containsText" text="Media">
      <formula>NOT(ISERROR(SEARCH("Media",H20)))</formula>
    </cfRule>
    <cfRule type="containsText" dxfId="461" priority="805" operator="containsText" text="Media">
      <formula>NOT(ISERROR(SEARCH("Media",H20)))</formula>
    </cfRule>
    <cfRule type="containsText" dxfId="460" priority="806" operator="containsText" text="Muy Baja">
      <formula>NOT(ISERROR(SEARCH("Muy Baja",H20)))</formula>
    </cfRule>
    <cfRule type="containsText" dxfId="459" priority="807" operator="containsText" text="Baja">
      <formula>NOT(ISERROR(SEARCH("Baja",H20)))</formula>
    </cfRule>
    <cfRule type="containsText" dxfId="458" priority="808" operator="containsText" text="Muy Baja">
      <formula>NOT(ISERROR(SEARCH("Muy Baja",H20)))</formula>
    </cfRule>
    <cfRule type="containsText" dxfId="457" priority="809" operator="containsText" text="Muy Baja">
      <formula>NOT(ISERROR(SEARCH("Muy Baja",H20)))</formula>
    </cfRule>
    <cfRule type="containsText" dxfId="456" priority="810" operator="containsText" text="Muy Baja">
      <formula>NOT(ISERROR(SEARCH("Muy Baja",H20)))</formula>
    </cfRule>
    <cfRule type="containsText" dxfId="455" priority="811" operator="containsText" text="Muy Baja'Tabla probabilidad'!">
      <formula>NOT(ISERROR(SEARCH("Muy Baja'Tabla probabilidad'!",H20)))</formula>
    </cfRule>
    <cfRule type="containsText" dxfId="454" priority="812" operator="containsText" text="Muy bajo">
      <formula>NOT(ISERROR(SEARCH("Muy bajo",H20)))</formula>
    </cfRule>
    <cfRule type="containsText" dxfId="453" priority="813" operator="containsText" text="Alta">
      <formula>NOT(ISERROR(SEARCH("Alta",H20)))</formula>
    </cfRule>
    <cfRule type="containsText" dxfId="452" priority="814" operator="containsText" text="Media">
      <formula>NOT(ISERROR(SEARCH("Media",H20)))</formula>
    </cfRule>
    <cfRule type="containsText" dxfId="451" priority="815" operator="containsText" text="Baja">
      <formula>NOT(ISERROR(SEARCH("Baja",H20)))</formula>
    </cfRule>
    <cfRule type="containsText" dxfId="450" priority="816" operator="containsText" text="Muy baja">
      <formula>NOT(ISERROR(SEARCH("Muy baja",H20)))</formula>
    </cfRule>
    <cfRule type="cellIs" dxfId="449" priority="819" operator="between">
      <formula>1</formula>
      <formula>2</formula>
    </cfRule>
    <cfRule type="cellIs" dxfId="448" priority="820" operator="between">
      <formula>0</formula>
      <formula>2</formula>
    </cfRule>
  </conditionalFormatting>
  <conditionalFormatting sqref="M10 M20 K26 K28:K36 K10:K24">
    <cfRule type="containsText" dxfId="447" priority="792" operator="containsText" text="Catastrófico">
      <formula>NOT(ISERROR(SEARCH("Catastrófico",K10)))</formula>
    </cfRule>
    <cfRule type="containsText" dxfId="446" priority="793" operator="containsText" text="Mayor">
      <formula>NOT(ISERROR(SEARCH("Mayor",K10)))</formula>
    </cfRule>
    <cfRule type="containsText" dxfId="445" priority="794" operator="containsText" text="Alta">
      <formula>NOT(ISERROR(SEARCH("Alta",K10)))</formula>
    </cfRule>
    <cfRule type="containsText" dxfId="444" priority="795" operator="containsText" text="Moderado">
      <formula>NOT(ISERROR(SEARCH("Moderado",K10)))</formula>
    </cfRule>
    <cfRule type="containsText" dxfId="443" priority="796" operator="containsText" text="Menor">
      <formula>NOT(ISERROR(SEARCH("Menor",K10)))</formula>
    </cfRule>
    <cfRule type="containsText" dxfId="442" priority="797" operator="containsText" text="Leve">
      <formula>NOT(ISERROR(SEARCH("Leve",K10)))</formula>
    </cfRule>
  </conditionalFormatting>
  <conditionalFormatting sqref="N8:O8">
    <cfRule type="containsText" dxfId="441" priority="774" operator="containsText" text="3- Moderado">
      <formula>NOT(ISERROR(SEARCH("3- Moderado",N8)))</formula>
    </cfRule>
    <cfRule type="containsText" dxfId="440" priority="775" operator="containsText" text="6- Moderado">
      <formula>NOT(ISERROR(SEARCH("6- Moderado",N8)))</formula>
    </cfRule>
    <cfRule type="containsText" dxfId="439" priority="776" operator="containsText" text="4- Moderado">
      <formula>NOT(ISERROR(SEARCH("4- Moderado",N8)))</formula>
    </cfRule>
    <cfRule type="containsText" dxfId="438" priority="777" operator="containsText" text="3- Bajo">
      <formula>NOT(ISERROR(SEARCH("3- Bajo",N8)))</formula>
    </cfRule>
    <cfRule type="containsText" dxfId="437" priority="778" operator="containsText" text="4- Bajo">
      <formula>NOT(ISERROR(SEARCH("4- Bajo",N8)))</formula>
    </cfRule>
    <cfRule type="containsText" dxfId="436" priority="779" operator="containsText" text="1- Bajo">
      <formula>NOT(ISERROR(SEARCH("1- Bajo",N8)))</formula>
    </cfRule>
  </conditionalFormatting>
  <conditionalFormatting sqref="N10:O10">
    <cfRule type="containsText" dxfId="435" priority="171" operator="containsText" text="Extremo">
      <formula>NOT(ISERROR(SEARCH("Extremo",N10)))</formula>
    </cfRule>
    <cfRule type="containsText" dxfId="434" priority="172" operator="containsText" text="Alto">
      <formula>NOT(ISERROR(SEARCH("Alto",N10)))</formula>
    </cfRule>
    <cfRule type="containsText" dxfId="433" priority="173" operator="containsText" text="Bajo">
      <formula>NOT(ISERROR(SEARCH("Bajo",N10)))</formula>
    </cfRule>
    <cfRule type="containsText" dxfId="432" priority="174" operator="containsText" text="Moderado">
      <formula>NOT(ISERROR(SEARCH("Moderado",N10)))</formula>
    </cfRule>
  </conditionalFormatting>
  <conditionalFormatting sqref="N20:O20">
    <cfRule type="containsText" dxfId="431" priority="1379" operator="containsText" text="Extremo">
      <formula>NOT(ISERROR(SEARCH("Extremo",N20)))</formula>
    </cfRule>
    <cfRule type="containsText" dxfId="430" priority="1380" operator="containsText" text="Alto">
      <formula>NOT(ISERROR(SEARCH("Alto",N20)))</formula>
    </cfRule>
    <cfRule type="containsText" dxfId="429" priority="1381" operator="containsText" text="Bajo">
      <formula>NOT(ISERROR(SEARCH("Bajo",N20)))</formula>
    </cfRule>
    <cfRule type="containsText" dxfId="428" priority="1382" operator="containsText" text="Moderado">
      <formula>NOT(ISERROR(SEARCH("Moderado",N20)))</formula>
    </cfRule>
  </conditionalFormatting>
  <conditionalFormatting sqref="K27">
    <cfRule type="containsText" dxfId="427" priority="65" operator="containsText" text="Catastrófico">
      <formula>NOT(ISERROR(SEARCH("Catastrófico",K27)))</formula>
    </cfRule>
    <cfRule type="containsText" dxfId="426" priority="66" operator="containsText" text="Mayor">
      <formula>NOT(ISERROR(SEARCH("Mayor",K27)))</formula>
    </cfRule>
    <cfRule type="containsText" dxfId="425" priority="67" operator="containsText" text="Alta">
      <formula>NOT(ISERROR(SEARCH("Alta",K27)))</formula>
    </cfRule>
    <cfRule type="containsText" dxfId="424" priority="68" operator="containsText" text="Moderado">
      <formula>NOT(ISERROR(SEARCH("Moderado",K27)))</formula>
    </cfRule>
    <cfRule type="containsText" dxfId="423" priority="69" operator="containsText" text="Menor">
      <formula>NOT(ISERROR(SEARCH("Menor",K27)))</formula>
    </cfRule>
    <cfRule type="containsText" dxfId="422" priority="70" operator="containsText" text="Leve">
      <formula>NOT(ISERROR(SEARCH("Leve",K27)))</formula>
    </cfRule>
  </conditionalFormatting>
  <conditionalFormatting sqref="H30">
    <cfRule type="containsText" dxfId="421" priority="11" operator="containsText" text="Muy Baja">
      <formula>NOT(ISERROR(SEARCH("Muy Baja",H30)))</formula>
    </cfRule>
    <cfRule type="containsText" dxfId="420" priority="12" operator="containsText" text="Baja">
      <formula>NOT(ISERROR(SEARCH("Baja",H30)))</formula>
    </cfRule>
    <cfRule type="containsText" dxfId="419" priority="13" operator="containsText" text="Muy Alta">
      <formula>NOT(ISERROR(SEARCH("Muy Alta",H30)))</formula>
    </cfRule>
    <cfRule type="containsText" dxfId="418" priority="14" operator="containsText" text="Alta">
      <formula>NOT(ISERROR(SEARCH("Alta",H30)))</formula>
    </cfRule>
    <cfRule type="containsText" dxfId="417" priority="15" operator="containsText" text="Media">
      <formula>NOT(ISERROR(SEARCH("Media",H30)))</formula>
    </cfRule>
    <cfRule type="containsText" dxfId="416" priority="16" operator="containsText" text="Media">
      <formula>NOT(ISERROR(SEARCH("Media",H30)))</formula>
    </cfRule>
    <cfRule type="containsText" dxfId="415" priority="17" operator="containsText" text="Media">
      <formula>NOT(ISERROR(SEARCH("Media",H30)))</formula>
    </cfRule>
    <cfRule type="containsText" dxfId="414" priority="18" operator="containsText" text="Muy Baja">
      <formula>NOT(ISERROR(SEARCH("Muy Baja",H30)))</formula>
    </cfRule>
    <cfRule type="containsText" dxfId="413" priority="19" operator="containsText" text="Baja">
      <formula>NOT(ISERROR(SEARCH("Baja",H30)))</formula>
    </cfRule>
    <cfRule type="containsText" dxfId="412" priority="20" operator="containsText" text="Muy Baja">
      <formula>NOT(ISERROR(SEARCH("Muy Baja",H30)))</formula>
    </cfRule>
    <cfRule type="containsText" dxfId="411" priority="21" operator="containsText" text="Muy Baja">
      <formula>NOT(ISERROR(SEARCH("Muy Baja",H30)))</formula>
    </cfRule>
    <cfRule type="containsText" dxfId="410" priority="22" operator="containsText" text="Muy Baja">
      <formula>NOT(ISERROR(SEARCH("Muy Baja",H30)))</formula>
    </cfRule>
    <cfRule type="containsText" dxfId="409" priority="23" operator="containsText" text="Muy Baja'Tabla probabilidad'!">
      <formula>NOT(ISERROR(SEARCH("Muy Baja'Tabla probabilidad'!",H30)))</formula>
    </cfRule>
    <cfRule type="containsText" dxfId="408" priority="24" operator="containsText" text="Muy bajo">
      <formula>NOT(ISERROR(SEARCH("Muy bajo",H30)))</formula>
    </cfRule>
    <cfRule type="containsText" dxfId="407" priority="25" operator="containsText" text="Alta">
      <formula>NOT(ISERROR(SEARCH("Alta",H30)))</formula>
    </cfRule>
    <cfRule type="containsText" dxfId="406" priority="26" operator="containsText" text="Media">
      <formula>NOT(ISERROR(SEARCH("Media",H30)))</formula>
    </cfRule>
    <cfRule type="containsText" dxfId="405" priority="27" operator="containsText" text="Baja">
      <formula>NOT(ISERROR(SEARCH("Baja",H30)))</formula>
    </cfRule>
    <cfRule type="containsText" dxfId="404" priority="28" operator="containsText" text="Muy baja">
      <formula>NOT(ISERROR(SEARCH("Muy baja",H30)))</formula>
    </cfRule>
    <cfRule type="cellIs" dxfId="403" priority="31" operator="between">
      <formula>1</formula>
      <formula>2</formula>
    </cfRule>
    <cfRule type="cellIs" dxfId="402" priority="32" operator="between">
      <formula>0</formula>
      <formula>2</formula>
    </cfRule>
  </conditionalFormatting>
  <conditionalFormatting sqref="M30">
    <cfRule type="containsText" dxfId="401" priority="5" operator="containsText" text="Catastrófico">
      <formula>NOT(ISERROR(SEARCH("Catastrófico",M30)))</formula>
    </cfRule>
    <cfRule type="containsText" dxfId="400" priority="6" operator="containsText" text="Mayor">
      <formula>NOT(ISERROR(SEARCH("Mayor",M30)))</formula>
    </cfRule>
    <cfRule type="containsText" dxfId="399" priority="7" operator="containsText" text="Alta">
      <formula>NOT(ISERROR(SEARCH("Alta",M30)))</formula>
    </cfRule>
    <cfRule type="containsText" dxfId="398" priority="8" operator="containsText" text="Moderado">
      <formula>NOT(ISERROR(SEARCH("Moderado",M30)))</formula>
    </cfRule>
    <cfRule type="containsText" dxfId="397" priority="9" operator="containsText" text="Menor">
      <formula>NOT(ISERROR(SEARCH("Menor",M30)))</formula>
    </cfRule>
    <cfRule type="containsText" dxfId="396" priority="10" operator="containsText" text="Leve">
      <formula>NOT(ISERROR(SEARCH("Leve",M30)))</formula>
    </cfRule>
  </conditionalFormatting>
  <conditionalFormatting sqref="N30">
    <cfRule type="containsText" dxfId="395" priority="1" operator="containsText" text="Extremo">
      <formula>NOT(ISERROR(SEARCH("Extremo",N30)))</formula>
    </cfRule>
    <cfRule type="containsText" dxfId="394" priority="2" operator="containsText" text="Alto">
      <formula>NOT(ISERROR(SEARCH("Alto",N30)))</formula>
    </cfRule>
    <cfRule type="containsText" dxfId="393" priority="3" operator="containsText" text="Bajo">
      <formula>NOT(ISERROR(SEARCH("Bajo",N30)))</formula>
    </cfRule>
    <cfRule type="containsText" dxfId="392" priority="4" operator="containsText" text="Moderado">
      <formula>NOT(ISERROR(SEARCH("Moderado",N30)))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67" operator="containsText" id="{FA3EBA7E-E248-4804-A507-9B0561E675B7}">
            <xm:f>NOT(ISERROR(SEARCH('8- Politicas de admiistracion '!$B$5,H10)))</xm:f>
            <xm:f>'8- Politicas de admiistracion '!$B$5</xm:f>
            <x14:dxf>
              <font>
                <color rgb="FF006100"/>
              </font>
              <fill>
                <patternFill>
                  <bgColor rgb="FFC6EFCE"/>
                </patternFill>
              </fill>
            </x14:dxf>
          </x14:cfRule>
          <x14:cfRule type="containsText" priority="168" operator="containsText" id="{49C37402-E481-4513-BEB3-3FA765064EA5}">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817" operator="containsText" id="{D4158494-FAE5-4853-A580-52567E2FD023}">
            <xm:f>NOT(ISERROR(SEARCH('8- Politicas de admiistracion '!$B$5,H20)))</xm:f>
            <xm:f>'8- Politicas de admiistracion '!$B$5</xm:f>
            <x14:dxf>
              <font>
                <color rgb="FF006100"/>
              </font>
              <fill>
                <patternFill>
                  <bgColor rgb="FFC6EFCE"/>
                </patternFill>
              </fill>
            </x14:dxf>
          </x14:cfRule>
          <x14:cfRule type="containsText" priority="818" operator="containsText" id="{009A1948-254C-4020-A26D-7181B4E8E5DF}">
            <xm:f>NOT(ISERROR(SEARCH('8- Politicas de admiistracion '!$B$5,H20)))</xm:f>
            <xm:f>'8- Politicas de admiistracion '!$B$5</xm:f>
            <x14:dxf>
              <font>
                <color rgb="FF9C0006"/>
              </font>
              <fill>
                <patternFill>
                  <bgColor rgb="FFFFC7CE"/>
                </patternFill>
              </fill>
            </x14:dxf>
          </x14:cfRule>
          <xm:sqref>H20</xm:sqref>
        </x14:conditionalFormatting>
        <x14:conditionalFormatting xmlns:xm="http://schemas.microsoft.com/office/excel/2006/main">
          <x14:cfRule type="containsText" priority="29" operator="containsText" id="{FF65DE48-1C0B-422A-828B-582F248A489C}">
            <xm:f>NOT(ISERROR(SEARCH('8- Politicas de admiistracion '!$B$5,H30)))</xm:f>
            <xm:f>'8- Politicas de admiistracion '!$B$5</xm:f>
            <x14:dxf>
              <font>
                <color rgb="FF006100"/>
              </font>
              <fill>
                <patternFill>
                  <bgColor rgb="FFC6EFCE"/>
                </patternFill>
              </fill>
            </x14:dxf>
          </x14:cfRule>
          <x14:cfRule type="containsText" priority="30" operator="containsText" id="{F1DF66DC-526D-4CA5-A71A-A12DEADB8D8B}">
            <xm:f>NOT(ISERROR(SEARCH('8- Politicas de admiistracion '!$B$5,H30)))</xm:f>
            <xm:f>'8- Politicas de admiistracion '!$B$5</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I10:I36</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J10:J36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36"/>
  <sheetViews>
    <sheetView topLeftCell="A10" zoomScale="70" zoomScaleNormal="70" workbookViewId="0">
      <selection activeCell="M32" sqref="M32"/>
    </sheetView>
  </sheetViews>
  <sheetFormatPr baseColWidth="10" defaultColWidth="11.42578125" defaultRowHeight="12.75"/>
  <cols>
    <col min="1" max="1" width="7" style="14" customWidth="1"/>
    <col min="2" max="2" width="35.85546875" style="14" customWidth="1"/>
    <col min="3" max="3" width="52.5703125" style="250" customWidth="1"/>
    <col min="4" max="4" width="5" style="14" hidden="1" customWidth="1"/>
    <col min="5" max="5" width="39.42578125" style="14" customWidth="1"/>
    <col min="6" max="6" width="11.42578125" style="14"/>
    <col min="7" max="7" width="12.28515625" style="14" bestFit="1" customWidth="1"/>
    <col min="8" max="8" width="14.7109375" style="14" bestFit="1" customWidth="1"/>
    <col min="9" max="9" width="13.5703125" style="14" customWidth="1"/>
    <col min="10" max="10" width="1.7109375" style="14" customWidth="1"/>
    <col min="11" max="11" width="11.7109375" style="14" customWidth="1"/>
    <col min="12" max="12" width="25" style="14" customWidth="1"/>
    <col min="13" max="13" width="42.7109375" style="14" customWidth="1"/>
    <col min="14" max="14" width="7.7109375" style="14" customWidth="1"/>
    <col min="15" max="15" width="15.7109375" style="14" customWidth="1"/>
    <col min="16" max="17" width="10" style="14" customWidth="1"/>
    <col min="18" max="18" width="1" style="14" customWidth="1"/>
    <col min="19" max="19" width="11.42578125" style="14" customWidth="1"/>
    <col min="20" max="20" width="26.28515625" style="251" customWidth="1"/>
    <col min="21" max="21" width="18.5703125" style="252" customWidth="1"/>
    <col min="22" max="22" width="22.5703125" style="253" customWidth="1"/>
    <col min="23" max="278" width="11.42578125" style="121"/>
    <col min="279" max="16384" width="11.42578125" style="122"/>
  </cols>
  <sheetData>
    <row r="1" spans="1:278" ht="13.5" thickTop="1">
      <c r="A1" s="458"/>
      <c r="B1" s="459"/>
      <c r="C1" s="460"/>
      <c r="D1" s="236"/>
      <c r="E1" s="453" t="s">
        <v>289</v>
      </c>
      <c r="F1" s="454"/>
      <c r="G1" s="454"/>
      <c r="H1" s="454"/>
      <c r="I1" s="454"/>
      <c r="J1" s="454"/>
      <c r="K1" s="454"/>
      <c r="L1" s="454"/>
      <c r="M1" s="454"/>
      <c r="N1" s="454"/>
      <c r="O1" s="454"/>
      <c r="P1" s="454"/>
      <c r="Q1" s="454"/>
      <c r="R1" s="454"/>
      <c r="S1" s="454"/>
      <c r="T1" s="454"/>
      <c r="U1" s="454"/>
      <c r="V1" s="454"/>
    </row>
    <row r="2" spans="1:278">
      <c r="A2" s="461"/>
      <c r="B2" s="427"/>
      <c r="C2" s="462"/>
      <c r="D2" s="236"/>
      <c r="E2" s="455"/>
      <c r="F2" s="419"/>
      <c r="G2" s="419"/>
      <c r="H2" s="419"/>
      <c r="I2" s="419"/>
      <c r="J2" s="419"/>
      <c r="K2" s="419"/>
      <c r="L2" s="419"/>
      <c r="M2" s="419"/>
      <c r="N2" s="419"/>
      <c r="O2" s="419"/>
      <c r="P2" s="419"/>
      <c r="Q2" s="419"/>
      <c r="R2" s="419"/>
      <c r="S2" s="419"/>
      <c r="T2" s="419"/>
      <c r="U2" s="419"/>
      <c r="V2" s="419"/>
    </row>
    <row r="3" spans="1:278" ht="33" customHeight="1" thickBot="1">
      <c r="A3" s="463"/>
      <c r="B3" s="464"/>
      <c r="C3" s="465"/>
      <c r="D3" s="236"/>
      <c r="E3" s="456"/>
      <c r="F3" s="457"/>
      <c r="G3" s="457"/>
      <c r="H3" s="457"/>
      <c r="I3" s="457"/>
      <c r="J3" s="457"/>
      <c r="K3" s="457"/>
      <c r="L3" s="457"/>
      <c r="M3" s="457"/>
      <c r="N3" s="457"/>
      <c r="O3" s="457"/>
      <c r="P3" s="457"/>
      <c r="Q3" s="457"/>
      <c r="R3" s="457"/>
      <c r="S3" s="457"/>
      <c r="T3" s="457"/>
      <c r="U3" s="457"/>
      <c r="V3" s="457"/>
    </row>
    <row r="4" spans="1:278" ht="13.5" thickTop="1">
      <c r="A4" s="482" t="s">
        <v>261</v>
      </c>
      <c r="B4" s="482"/>
      <c r="C4" s="483" t="s">
        <v>262</v>
      </c>
      <c r="D4" s="484"/>
      <c r="E4" s="484"/>
      <c r="F4" s="484"/>
      <c r="G4" s="484"/>
      <c r="H4" s="484"/>
      <c r="I4" s="484"/>
      <c r="J4" s="484"/>
      <c r="K4" s="484"/>
      <c r="L4" s="484"/>
      <c r="M4" s="484"/>
      <c r="N4" s="484"/>
      <c r="O4" s="484"/>
      <c r="P4" s="484"/>
      <c r="Q4" s="484"/>
      <c r="R4" s="484"/>
      <c r="S4" s="484"/>
      <c r="T4" s="484"/>
      <c r="U4" s="484"/>
      <c r="V4" s="484"/>
    </row>
    <row r="5" spans="1:278" ht="48" customHeight="1">
      <c r="A5" s="480" t="s">
        <v>263</v>
      </c>
      <c r="B5" s="480"/>
      <c r="C5" s="485" t="s">
        <v>264</v>
      </c>
      <c r="D5" s="485"/>
      <c r="E5" s="485"/>
      <c r="F5" s="485"/>
      <c r="G5" s="485"/>
      <c r="H5" s="485"/>
      <c r="I5" s="485"/>
      <c r="J5" s="485"/>
      <c r="K5" s="485"/>
      <c r="L5" s="485"/>
      <c r="M5" s="485"/>
      <c r="N5" s="485"/>
      <c r="O5" s="485"/>
      <c r="P5" s="485"/>
      <c r="Q5" s="485"/>
      <c r="R5" s="485"/>
      <c r="S5" s="485"/>
      <c r="T5" s="485"/>
      <c r="U5" s="485"/>
      <c r="V5" s="485"/>
    </row>
    <row r="6" spans="1:278" ht="13.5" thickBot="1">
      <c r="A6" s="481" t="s">
        <v>265</v>
      </c>
      <c r="B6" s="481"/>
      <c r="C6" s="486"/>
      <c r="D6" s="486"/>
      <c r="E6" s="486"/>
      <c r="F6" s="486"/>
      <c r="G6" s="486"/>
      <c r="H6" s="486"/>
      <c r="I6" s="486"/>
      <c r="J6" s="486"/>
      <c r="K6" s="486"/>
      <c r="L6" s="486"/>
      <c r="M6" s="486"/>
      <c r="N6" s="486"/>
      <c r="O6" s="486"/>
      <c r="P6" s="486"/>
      <c r="Q6" s="486"/>
      <c r="R6" s="486"/>
      <c r="S6" s="486"/>
      <c r="T6" s="486"/>
      <c r="U6" s="486"/>
      <c r="V6" s="486"/>
    </row>
    <row r="7" spans="1:278" ht="14.25" thickTop="1" thickBot="1">
      <c r="A7" s="466" t="s">
        <v>266</v>
      </c>
      <c r="B7" s="466"/>
      <c r="C7" s="466"/>
      <c r="D7" s="467" t="s">
        <v>290</v>
      </c>
      <c r="E7" s="468"/>
      <c r="F7" s="468"/>
      <c r="G7" s="468"/>
      <c r="H7" s="468"/>
      <c r="I7" s="468"/>
      <c r="J7" s="468"/>
      <c r="K7" s="468"/>
      <c r="L7" s="468"/>
      <c r="M7" s="468"/>
      <c r="N7" s="468"/>
      <c r="O7" s="468"/>
      <c r="P7" s="468"/>
      <c r="Q7" s="468"/>
      <c r="R7" s="469"/>
      <c r="S7" s="237"/>
      <c r="T7" s="466" t="s">
        <v>291</v>
      </c>
      <c r="U7" s="466"/>
      <c r="V7" s="466"/>
    </row>
    <row r="8" spans="1:278" ht="41.25" customHeight="1" thickTop="1" thickBot="1">
      <c r="A8" s="470" t="s">
        <v>271</v>
      </c>
      <c r="B8" s="466" t="s">
        <v>292</v>
      </c>
      <c r="C8" s="472" t="s">
        <v>267</v>
      </c>
      <c r="D8" s="474" t="s">
        <v>293</v>
      </c>
      <c r="E8" s="476" t="s">
        <v>236</v>
      </c>
      <c r="F8" s="477" t="s">
        <v>463</v>
      </c>
      <c r="G8" s="478"/>
      <c r="H8" s="478"/>
      <c r="I8" s="478"/>
      <c r="J8" s="478"/>
      <c r="K8" s="479"/>
      <c r="L8" s="477" t="s">
        <v>294</v>
      </c>
      <c r="M8" s="478"/>
      <c r="N8" s="478"/>
      <c r="O8" s="478"/>
      <c r="P8" s="478"/>
      <c r="Q8" s="478"/>
      <c r="R8" s="478"/>
      <c r="S8" s="479"/>
      <c r="T8" s="238"/>
      <c r="U8" s="239"/>
      <c r="V8" s="240" t="s">
        <v>295</v>
      </c>
    </row>
    <row r="9" spans="1:278" s="138" customFormat="1" ht="96" customHeight="1" thickTop="1" thickBot="1">
      <c r="A9" s="429"/>
      <c r="B9" s="471"/>
      <c r="C9" s="473"/>
      <c r="D9" s="475"/>
      <c r="E9" s="412"/>
      <c r="F9" s="241" t="s">
        <v>238</v>
      </c>
      <c r="G9" s="241" t="s">
        <v>240</v>
      </c>
      <c r="H9" s="241" t="s">
        <v>296</v>
      </c>
      <c r="I9" s="241" t="s">
        <v>242</v>
      </c>
      <c r="J9" s="242" t="s">
        <v>297</v>
      </c>
      <c r="K9" s="241" t="s">
        <v>248</v>
      </c>
      <c r="L9" s="241" t="s">
        <v>298</v>
      </c>
      <c r="M9" s="135" t="s">
        <v>245</v>
      </c>
      <c r="N9" s="241" t="s">
        <v>299</v>
      </c>
      <c r="O9" s="241" t="s">
        <v>300</v>
      </c>
      <c r="P9" s="241" t="s">
        <v>301</v>
      </c>
      <c r="Q9" s="241" t="s">
        <v>302</v>
      </c>
      <c r="R9" s="242" t="s">
        <v>297</v>
      </c>
      <c r="S9" s="241" t="s">
        <v>303</v>
      </c>
      <c r="T9" s="243" t="s">
        <v>250</v>
      </c>
      <c r="U9" s="243" t="s">
        <v>252</v>
      </c>
      <c r="V9" s="244" t="s">
        <v>304</v>
      </c>
      <c r="W9" s="123"/>
      <c r="X9" s="123"/>
      <c r="Y9" s="123"/>
      <c r="Z9" s="123"/>
      <c r="AA9" s="123"/>
      <c r="AB9" s="123"/>
      <c r="AC9" s="123"/>
      <c r="AD9" s="123"/>
      <c r="AE9" s="123"/>
      <c r="AF9" s="123"/>
      <c r="AG9" s="123"/>
      <c r="AH9" s="123"/>
      <c r="AI9" s="123"/>
      <c r="AJ9" s="123"/>
      <c r="AK9" s="123"/>
      <c r="AL9" s="123"/>
      <c r="AM9" s="123"/>
      <c r="AN9" s="123"/>
      <c r="AO9" s="123"/>
      <c r="AP9" s="123"/>
      <c r="AQ9" s="123"/>
      <c r="AR9" s="123"/>
      <c r="AS9" s="123"/>
      <c r="AT9" s="123"/>
      <c r="AU9" s="123"/>
      <c r="AV9" s="123"/>
      <c r="AW9" s="123"/>
      <c r="AX9" s="123"/>
      <c r="AY9" s="123"/>
      <c r="AZ9" s="123"/>
      <c r="BA9" s="123"/>
      <c r="BB9" s="123"/>
      <c r="BC9" s="123"/>
      <c r="BD9" s="123"/>
      <c r="BE9" s="123"/>
      <c r="BF9" s="123"/>
      <c r="BG9" s="123"/>
      <c r="BH9" s="123"/>
      <c r="BI9" s="123"/>
      <c r="BJ9" s="123"/>
      <c r="BK9" s="123"/>
      <c r="BL9" s="123"/>
      <c r="BM9" s="123"/>
      <c r="BN9" s="123"/>
      <c r="BO9" s="123"/>
      <c r="BP9" s="123"/>
      <c r="BQ9" s="123"/>
      <c r="BR9" s="123"/>
      <c r="BS9" s="123"/>
      <c r="BT9" s="123"/>
      <c r="BU9" s="123"/>
      <c r="BV9" s="123"/>
      <c r="BW9" s="123"/>
      <c r="BX9" s="123"/>
      <c r="BY9" s="123"/>
      <c r="BZ9" s="123"/>
      <c r="CA9" s="123"/>
      <c r="CB9" s="123"/>
      <c r="CC9" s="123"/>
      <c r="CD9" s="123"/>
      <c r="CE9" s="123"/>
      <c r="CF9" s="123"/>
      <c r="CG9" s="123"/>
      <c r="CH9" s="123"/>
      <c r="CI9" s="123"/>
      <c r="CJ9" s="123"/>
      <c r="CK9" s="123"/>
      <c r="CL9" s="123"/>
      <c r="CM9" s="123"/>
      <c r="CN9" s="123"/>
      <c r="CO9" s="123"/>
      <c r="CP9" s="123"/>
      <c r="CQ9" s="123"/>
      <c r="CR9" s="123"/>
      <c r="CS9" s="123"/>
      <c r="CT9" s="123"/>
      <c r="CU9" s="123"/>
      <c r="CV9" s="123"/>
      <c r="CW9" s="123"/>
      <c r="CX9" s="123"/>
      <c r="CY9" s="123"/>
      <c r="CZ9" s="123"/>
      <c r="DA9" s="123"/>
      <c r="DB9" s="123"/>
      <c r="DC9" s="123"/>
      <c r="DD9" s="123"/>
      <c r="DE9" s="123"/>
      <c r="DF9" s="123"/>
      <c r="DG9" s="123"/>
      <c r="DH9" s="123"/>
      <c r="DI9" s="123"/>
      <c r="DJ9" s="123"/>
      <c r="DK9" s="123"/>
      <c r="DL9" s="123"/>
      <c r="DM9" s="123"/>
      <c r="DN9" s="123"/>
      <c r="DO9" s="123"/>
      <c r="DP9" s="123"/>
      <c r="DQ9" s="123"/>
      <c r="DR9" s="123"/>
      <c r="DS9" s="123"/>
      <c r="DT9" s="123"/>
      <c r="DU9" s="123"/>
      <c r="DV9" s="123"/>
      <c r="DW9" s="123"/>
      <c r="DX9" s="123"/>
      <c r="DY9" s="123"/>
      <c r="DZ9" s="123"/>
      <c r="EA9" s="123"/>
      <c r="EB9" s="123"/>
      <c r="EC9" s="123"/>
      <c r="ED9" s="123"/>
      <c r="EE9" s="123"/>
      <c r="EF9" s="123"/>
      <c r="EG9" s="123"/>
      <c r="EH9" s="123"/>
      <c r="EI9" s="123"/>
      <c r="EJ9" s="123"/>
      <c r="EK9" s="123"/>
      <c r="EL9" s="123"/>
      <c r="EM9" s="123"/>
      <c r="EN9" s="123"/>
      <c r="EO9" s="123"/>
      <c r="EP9" s="123"/>
      <c r="EQ9" s="123"/>
      <c r="ER9" s="123"/>
      <c r="ES9" s="123"/>
      <c r="ET9" s="123"/>
      <c r="EU9" s="123"/>
      <c r="EV9" s="123"/>
      <c r="EW9" s="123"/>
      <c r="EX9" s="123"/>
      <c r="EY9" s="123"/>
      <c r="EZ9" s="123"/>
      <c r="FA9" s="123"/>
      <c r="FB9" s="123"/>
      <c r="FC9" s="123"/>
      <c r="FD9" s="123"/>
      <c r="FE9" s="123"/>
      <c r="FF9" s="123"/>
      <c r="FG9" s="123"/>
      <c r="FH9" s="123"/>
      <c r="FI9" s="123"/>
      <c r="FJ9" s="123"/>
      <c r="FK9" s="123"/>
      <c r="FL9" s="123"/>
      <c r="FM9" s="123"/>
      <c r="FN9" s="123"/>
      <c r="FO9" s="123"/>
      <c r="FP9" s="123"/>
      <c r="FQ9" s="123"/>
      <c r="FR9" s="123"/>
      <c r="FS9" s="123"/>
      <c r="FT9" s="123"/>
      <c r="FU9" s="123"/>
      <c r="FV9" s="123"/>
      <c r="FW9" s="123"/>
      <c r="FX9" s="123"/>
      <c r="FY9" s="123"/>
      <c r="FZ9" s="123"/>
      <c r="GA9" s="123"/>
      <c r="GB9" s="123"/>
      <c r="GC9" s="123"/>
      <c r="GD9" s="123"/>
      <c r="GE9" s="123"/>
      <c r="GF9" s="123"/>
      <c r="GG9" s="123"/>
      <c r="GH9" s="123"/>
      <c r="GI9" s="123"/>
      <c r="GJ9" s="123"/>
      <c r="GK9" s="123"/>
      <c r="GL9" s="123"/>
      <c r="GM9" s="123"/>
      <c r="GN9" s="123"/>
      <c r="GO9" s="123"/>
      <c r="GP9" s="123"/>
      <c r="GQ9" s="123"/>
      <c r="GR9" s="123"/>
      <c r="GS9" s="123"/>
      <c r="GT9" s="123"/>
      <c r="GU9" s="123"/>
      <c r="GV9" s="123"/>
      <c r="GW9" s="123"/>
      <c r="GX9" s="123"/>
      <c r="GY9" s="123"/>
      <c r="GZ9" s="123"/>
      <c r="HA9" s="123"/>
      <c r="HB9" s="123"/>
      <c r="HC9" s="123"/>
      <c r="HD9" s="123"/>
      <c r="HE9" s="123"/>
      <c r="HF9" s="123"/>
      <c r="HG9" s="123"/>
      <c r="HH9" s="123"/>
      <c r="HI9" s="123"/>
      <c r="HJ9" s="123"/>
      <c r="HK9" s="123"/>
      <c r="HL9" s="123"/>
      <c r="HM9" s="123"/>
      <c r="HN9" s="123"/>
      <c r="HO9" s="123"/>
      <c r="HP9" s="123"/>
      <c r="HQ9" s="123"/>
      <c r="HR9" s="123"/>
      <c r="HS9" s="123"/>
      <c r="HT9" s="123"/>
      <c r="HU9" s="123"/>
      <c r="HV9" s="123"/>
      <c r="HW9" s="123"/>
      <c r="HX9" s="123"/>
      <c r="HY9" s="123"/>
      <c r="HZ9" s="123"/>
      <c r="IA9" s="123"/>
      <c r="IB9" s="123"/>
      <c r="IC9" s="123"/>
      <c r="ID9" s="123"/>
      <c r="IE9" s="123"/>
      <c r="IF9" s="123"/>
      <c r="IG9" s="123"/>
      <c r="IH9" s="123"/>
      <c r="II9" s="123"/>
      <c r="IJ9" s="123"/>
      <c r="IK9" s="123"/>
      <c r="IL9" s="123"/>
      <c r="IM9" s="123"/>
      <c r="IN9" s="123"/>
      <c r="IO9" s="123"/>
      <c r="IP9" s="123"/>
      <c r="IQ9" s="123"/>
      <c r="IR9" s="123"/>
      <c r="IS9" s="123"/>
      <c r="IT9" s="123"/>
      <c r="IU9" s="123"/>
      <c r="IV9" s="123"/>
      <c r="IW9" s="123"/>
      <c r="IX9" s="123"/>
      <c r="IY9" s="123"/>
      <c r="IZ9" s="123"/>
      <c r="JA9" s="123"/>
      <c r="JB9" s="123"/>
      <c r="JC9" s="123"/>
      <c r="JD9" s="123"/>
      <c r="JE9" s="123"/>
      <c r="JF9" s="123"/>
      <c r="JG9" s="123"/>
      <c r="JH9" s="123"/>
      <c r="JI9" s="123"/>
      <c r="JJ9" s="123"/>
      <c r="JK9" s="123"/>
      <c r="JL9" s="123"/>
      <c r="JM9" s="123"/>
      <c r="JN9" s="123"/>
      <c r="JO9" s="123"/>
      <c r="JP9" s="123"/>
      <c r="JQ9" s="123"/>
      <c r="JR9" s="123"/>
    </row>
    <row r="10" spans="1:278" ht="78" customHeight="1" thickBot="1">
      <c r="A10" s="447">
        <f>'5-. Identificación de Riesgos'!A10</f>
        <v>1</v>
      </c>
      <c r="B10" s="447" t="str">
        <f>'5-. Identificación de Riesgos'!B10:B19</f>
        <v>Inaplicabilidad de la legislación vigente en materia de contratación estatal.</v>
      </c>
      <c r="C10" s="266">
        <f>'5-. Identificación de Riesgos'!D10</f>
        <v>0</v>
      </c>
      <c r="D10" s="232">
        <v>1</v>
      </c>
      <c r="E10" s="640" t="s">
        <v>465</v>
      </c>
      <c r="F10" s="280" t="s">
        <v>305</v>
      </c>
      <c r="G10" s="280" t="s">
        <v>305</v>
      </c>
      <c r="H10" s="280" t="s">
        <v>305</v>
      </c>
      <c r="I10" s="280" t="s">
        <v>305</v>
      </c>
      <c r="J10" s="234">
        <f t="shared" ref="J10:J19" si="0">COUNTIF(F10:I10,"SI")/4</f>
        <v>1</v>
      </c>
      <c r="K10" s="450">
        <f>AVERAGE(J10:J19)</f>
        <v>0.2</v>
      </c>
      <c r="L10" s="139" t="str">
        <f>'5-. Identificación de Riesgos'!I10</f>
        <v>Interrupción o afectación en la prestación del servicio administrativo</v>
      </c>
      <c r="M10" s="640"/>
      <c r="N10" s="232"/>
      <c r="O10" s="232"/>
      <c r="P10" s="232"/>
      <c r="Q10" s="232"/>
      <c r="R10" s="245">
        <f t="shared" ref="R10:R19" si="1">SUM(COUNTIF(N10,"SI")*25%,COUNTIF(O10,"SI")*40%,COUNTIF(P10,"SI")*25%,COUNTIF(Q10,"SI")*10%)</f>
        <v>0</v>
      </c>
      <c r="S10" s="450">
        <f t="shared" ref="S10" si="2">AVERAGE(R10:R19)</f>
        <v>0.1</v>
      </c>
      <c r="T10" s="392"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392"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Mayor - 4</v>
      </c>
      <c r="V10" s="389" t="str">
        <f>CONCATENATE(VLOOKUP((LEFT(T10,LEN(T10)-4)&amp;LEFT(U10,LEN(U10)-4)),'9- Matriz de Calor '!$D$18:$E$42,2,0)," - ",RIGHT(T10,1)*RIGHT(U10,1))</f>
        <v>Alto  - 4</v>
      </c>
    </row>
    <row r="11" spans="1:278" ht="56.25" customHeight="1" thickBot="1">
      <c r="A11" s="448"/>
      <c r="B11" s="448"/>
      <c r="C11" s="267" t="str">
        <f>'5-. Identificación de Riesgos'!D11</f>
        <v>Desconocimiento de la normatividad vigente en materia de contratación por parte de los responsables de adelantar las actividades precontractuales, contractuales y pos contractuales.</v>
      </c>
      <c r="D11" s="117">
        <v>2</v>
      </c>
      <c r="E11" s="641" t="s">
        <v>466</v>
      </c>
      <c r="F11" s="280" t="s">
        <v>305</v>
      </c>
      <c r="G11" s="280" t="s">
        <v>305</v>
      </c>
      <c r="H11" s="280" t="s">
        <v>305</v>
      </c>
      <c r="I11" s="280" t="s">
        <v>305</v>
      </c>
      <c r="J11" s="235">
        <f t="shared" si="0"/>
        <v>1</v>
      </c>
      <c r="K11" s="451"/>
      <c r="L11" s="154" t="str">
        <f>'5-. Identificación de Riesgos'!I11</f>
        <v>Interrupción o afectación en la prestación del servicio judicial</v>
      </c>
      <c r="M11" s="641"/>
      <c r="N11" s="280"/>
      <c r="O11" s="280"/>
      <c r="P11" s="280"/>
      <c r="Q11" s="280"/>
      <c r="R11" s="246">
        <f t="shared" si="1"/>
        <v>0</v>
      </c>
      <c r="S11" s="451"/>
      <c r="T11" s="393"/>
      <c r="U11" s="393"/>
      <c r="V11" s="390"/>
    </row>
    <row r="12" spans="1:278" ht="85.5" customHeight="1">
      <c r="A12" s="448"/>
      <c r="B12" s="448"/>
      <c r="C12" s="267">
        <f>'5-. Identificación de Riesgos'!D12</f>
        <v>0</v>
      </c>
      <c r="D12" s="117">
        <v>3</v>
      </c>
      <c r="E12" s="266"/>
      <c r="F12" s="235"/>
      <c r="G12" s="235"/>
      <c r="H12" s="235"/>
      <c r="I12" s="235"/>
      <c r="J12" s="235">
        <f t="shared" si="0"/>
        <v>0</v>
      </c>
      <c r="K12" s="451"/>
      <c r="L12" s="154" t="str">
        <f>'5-. Identificación de Riesgos'!I12</f>
        <v>Incumplimiento de las metas establecidas</v>
      </c>
      <c r="M12" s="246" t="s">
        <v>467</v>
      </c>
      <c r="N12" s="280" t="s">
        <v>305</v>
      </c>
      <c r="O12" s="280" t="s">
        <v>305</v>
      </c>
      <c r="P12" s="280" t="s">
        <v>305</v>
      </c>
      <c r="Q12" s="280" t="s">
        <v>305</v>
      </c>
      <c r="R12" s="246">
        <f t="shared" si="1"/>
        <v>1</v>
      </c>
      <c r="S12" s="451"/>
      <c r="T12" s="393"/>
      <c r="U12" s="393"/>
      <c r="V12" s="390"/>
    </row>
    <row r="13" spans="1:278" ht="24.75" customHeight="1" thickBot="1">
      <c r="A13" s="448"/>
      <c r="B13" s="448"/>
      <c r="C13" s="267">
        <f>'5-. Identificación de Riesgos'!D13</f>
        <v>0</v>
      </c>
      <c r="D13" s="117">
        <v>4</v>
      </c>
      <c r="E13" s="235"/>
      <c r="F13" s="235"/>
      <c r="G13" s="235"/>
      <c r="H13" s="235"/>
      <c r="I13" s="235"/>
      <c r="J13" s="235">
        <f t="shared" si="0"/>
        <v>0</v>
      </c>
      <c r="K13" s="451"/>
      <c r="L13" s="154">
        <f>'5-. Identificación de Riesgos'!I13</f>
        <v>0</v>
      </c>
      <c r="M13" s="246"/>
      <c r="N13" s="117"/>
      <c r="O13" s="117"/>
      <c r="P13" s="117"/>
      <c r="Q13" s="117"/>
      <c r="R13" s="246">
        <f t="shared" si="1"/>
        <v>0</v>
      </c>
      <c r="S13" s="451"/>
      <c r="T13" s="393"/>
      <c r="U13" s="393"/>
      <c r="V13" s="390"/>
    </row>
    <row r="14" spans="1:278" ht="33" customHeight="1">
      <c r="A14" s="448"/>
      <c r="B14" s="448"/>
      <c r="C14" s="116" t="str">
        <f>'5-. Identificación de Riesgos'!D14</f>
        <v xml:space="preserve">Desconocimiento de los procedimientos establecidos en el Manual de Contratación de la Entidad.  </v>
      </c>
      <c r="D14" s="117">
        <v>5</v>
      </c>
      <c r="E14" s="234"/>
      <c r="F14" s="116"/>
      <c r="G14" s="116"/>
      <c r="H14" s="116"/>
      <c r="I14" s="116"/>
      <c r="J14" s="116">
        <f t="shared" si="0"/>
        <v>0</v>
      </c>
      <c r="K14" s="451"/>
      <c r="L14" s="154">
        <f>'5-. Identificación de Riesgos'!I14</f>
        <v>0</v>
      </c>
      <c r="M14" s="246"/>
      <c r="N14" s="117"/>
      <c r="O14" s="117"/>
      <c r="P14" s="117"/>
      <c r="Q14" s="117"/>
      <c r="R14" s="246">
        <f t="shared" si="1"/>
        <v>0</v>
      </c>
      <c r="S14" s="451"/>
      <c r="T14" s="393"/>
      <c r="U14" s="393"/>
      <c r="V14" s="390"/>
    </row>
    <row r="15" spans="1:278" ht="18" customHeight="1">
      <c r="A15" s="448"/>
      <c r="B15" s="448"/>
      <c r="C15" s="267">
        <f>'5-. Identificación de Riesgos'!D15</f>
        <v>0</v>
      </c>
      <c r="D15" s="117">
        <v>1</v>
      </c>
      <c r="E15" s="235"/>
      <c r="F15" s="235"/>
      <c r="G15" s="235"/>
      <c r="H15" s="235"/>
      <c r="I15" s="235"/>
      <c r="J15" s="235">
        <f t="shared" si="0"/>
        <v>0</v>
      </c>
      <c r="K15" s="451"/>
      <c r="L15" s="154">
        <f>'5-. Identificación de Riesgos'!I15</f>
        <v>0</v>
      </c>
      <c r="M15" s="246"/>
      <c r="N15" s="117"/>
      <c r="O15" s="117"/>
      <c r="P15" s="117"/>
      <c r="Q15" s="117"/>
      <c r="R15" s="246">
        <f t="shared" si="1"/>
        <v>0</v>
      </c>
      <c r="S15" s="451"/>
      <c r="T15" s="393"/>
      <c r="U15" s="393"/>
      <c r="V15" s="390"/>
    </row>
    <row r="16" spans="1:278" ht="28.5" customHeight="1">
      <c r="A16" s="448"/>
      <c r="B16" s="448"/>
      <c r="C16" s="267">
        <f>'5-. Identificación de Riesgos'!D16</f>
        <v>0</v>
      </c>
      <c r="D16" s="117">
        <v>2</v>
      </c>
      <c r="E16" s="235"/>
      <c r="F16" s="235"/>
      <c r="G16" s="235"/>
      <c r="H16" s="235"/>
      <c r="I16" s="235"/>
      <c r="J16" s="235">
        <f t="shared" si="0"/>
        <v>0</v>
      </c>
      <c r="K16" s="451"/>
      <c r="L16" s="154">
        <f>'5-. Identificación de Riesgos'!I16</f>
        <v>0</v>
      </c>
      <c r="M16" s="246"/>
      <c r="N16" s="117"/>
      <c r="O16" s="117"/>
      <c r="P16" s="117"/>
      <c r="Q16" s="117"/>
      <c r="R16" s="246">
        <f t="shared" si="1"/>
        <v>0</v>
      </c>
      <c r="S16" s="451"/>
      <c r="T16" s="393"/>
      <c r="U16" s="393"/>
      <c r="V16" s="390"/>
    </row>
    <row r="17" spans="1:22" ht="25.15" customHeight="1">
      <c r="A17" s="448"/>
      <c r="B17" s="448"/>
      <c r="C17" s="267">
        <f>'5-. Identificación de Riesgos'!D17</f>
        <v>0</v>
      </c>
      <c r="D17" s="117">
        <v>3</v>
      </c>
      <c r="E17" s="235"/>
      <c r="F17" s="235"/>
      <c r="G17" s="235"/>
      <c r="H17" s="235"/>
      <c r="I17" s="235"/>
      <c r="J17" s="235">
        <f t="shared" si="0"/>
        <v>0</v>
      </c>
      <c r="K17" s="451"/>
      <c r="L17" s="154">
        <f>'5-. Identificación de Riesgos'!I17</f>
        <v>0</v>
      </c>
      <c r="M17" s="246"/>
      <c r="N17" s="117"/>
      <c r="O17" s="117"/>
      <c r="P17" s="117"/>
      <c r="Q17" s="117"/>
      <c r="R17" s="246">
        <f t="shared" si="1"/>
        <v>0</v>
      </c>
      <c r="S17" s="451"/>
      <c r="T17" s="393"/>
      <c r="U17" s="393"/>
      <c r="V17" s="390"/>
    </row>
    <row r="18" spans="1:22" ht="25.15" customHeight="1">
      <c r="A18" s="448"/>
      <c r="B18" s="448"/>
      <c r="C18" s="267">
        <f>'5-. Identificación de Riesgos'!D18</f>
        <v>0</v>
      </c>
      <c r="D18" s="117">
        <v>4</v>
      </c>
      <c r="E18" s="235"/>
      <c r="F18" s="235"/>
      <c r="G18" s="235"/>
      <c r="H18" s="235"/>
      <c r="I18" s="235"/>
      <c r="J18" s="235">
        <f t="shared" si="0"/>
        <v>0</v>
      </c>
      <c r="K18" s="451"/>
      <c r="L18" s="154">
        <f>'5-. Identificación de Riesgos'!I18</f>
        <v>0</v>
      </c>
      <c r="M18" s="246"/>
      <c r="N18" s="117"/>
      <c r="O18" s="117"/>
      <c r="P18" s="117"/>
      <c r="Q18" s="117"/>
      <c r="R18" s="246">
        <f t="shared" si="1"/>
        <v>0</v>
      </c>
      <c r="S18" s="451"/>
      <c r="T18" s="393"/>
      <c r="U18" s="393"/>
      <c r="V18" s="390"/>
    </row>
    <row r="19" spans="1:22" ht="25.15" customHeight="1" thickBot="1">
      <c r="A19" s="449"/>
      <c r="B19" s="449"/>
      <c r="C19" s="268">
        <f>'5-. Identificación de Riesgos'!D19</f>
        <v>0</v>
      </c>
      <c r="D19" s="233">
        <v>5</v>
      </c>
      <c r="E19" s="247"/>
      <c r="F19" s="247"/>
      <c r="G19" s="247"/>
      <c r="H19" s="247"/>
      <c r="I19" s="247"/>
      <c r="J19" s="247">
        <f t="shared" si="0"/>
        <v>0</v>
      </c>
      <c r="K19" s="452"/>
      <c r="L19" s="249">
        <f>'5-. Identificación de Riesgos'!I19</f>
        <v>0</v>
      </c>
      <c r="M19" s="248"/>
      <c r="N19" s="233"/>
      <c r="O19" s="233"/>
      <c r="P19" s="233"/>
      <c r="Q19" s="233"/>
      <c r="R19" s="248">
        <f t="shared" si="1"/>
        <v>0</v>
      </c>
      <c r="S19" s="452"/>
      <c r="T19" s="394"/>
      <c r="U19" s="394"/>
      <c r="V19" s="391"/>
    </row>
    <row r="20" spans="1:22" ht="58.5" customHeight="1">
      <c r="A20" s="447">
        <f>'5-. Identificación de Riesgos'!A20</f>
        <v>2</v>
      </c>
      <c r="B20" s="447" t="str">
        <f>'5-. Identificación de Riesgos'!B20</f>
        <v>Que no se pueda ejecutar la contratación por fallas tecnológicas que impidan tramitar los procesos de contratación en la plataforma</v>
      </c>
      <c r="C20" s="266" t="str">
        <f>'5-. Identificación de Riesgos'!D20</f>
        <v xml:space="preserve"> Impresición en estudios de mercado, conveniencia y oportunidad, pliego de condiciones, sobre la descripcion del objeto a contratar.</v>
      </c>
      <c r="D20" s="232">
        <v>1</v>
      </c>
      <c r="E20" s="234"/>
      <c r="F20" s="234"/>
      <c r="G20" s="234"/>
      <c r="H20" s="234"/>
      <c r="I20" s="234"/>
      <c r="J20" s="234">
        <f t="shared" ref="J20:J36" si="3">COUNTIF(F20:I20,"SI")/4</f>
        <v>0</v>
      </c>
      <c r="K20" s="450">
        <f>AVERAGE(J20:J29)</f>
        <v>0.1</v>
      </c>
      <c r="L20" s="139" t="str">
        <f>'5-. Identificación de Riesgos'!I20</f>
        <v>Incumplimiento de las metas establecidas</v>
      </c>
      <c r="M20" s="245" t="s">
        <v>468</v>
      </c>
      <c r="N20" s="280" t="s">
        <v>305</v>
      </c>
      <c r="O20" s="280" t="s">
        <v>305</v>
      </c>
      <c r="P20" s="280" t="s">
        <v>305</v>
      </c>
      <c r="Q20" s="280" t="s">
        <v>305</v>
      </c>
      <c r="R20" s="245">
        <f t="shared" ref="R20:R36" si="4">SUM(COUNTIF(N20,"SI")*25%,COUNTIF(O20,"SI")*40%,COUNTIF(P20,"SI")*25%,COUNTIF(Q20,"SI")*10%)</f>
        <v>1</v>
      </c>
      <c r="S20" s="450">
        <f t="shared" ref="S20" si="5">AVERAGE(R20:R29)</f>
        <v>0.1</v>
      </c>
      <c r="T20" s="392"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Media - 3</v>
      </c>
      <c r="U20" s="392"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Mayor - 4</v>
      </c>
      <c r="V20" s="389" t="str">
        <f>CONCATENATE(VLOOKUP((LEFT(T20,LEN(T20)-4)&amp;LEFT(U20,LEN(U20)-4)),'9- Matriz de Calor '!$D$18:$E$42,2,0)," - ",RIGHT(T20,1)*RIGHT(U20,1))</f>
        <v>Alto - 12</v>
      </c>
    </row>
    <row r="21" spans="1:22" ht="81" customHeight="1">
      <c r="A21" s="448"/>
      <c r="B21" s="448"/>
      <c r="C21" s="267" t="str">
        <f>'5-. Identificación de Riesgos'!D21</f>
        <v xml:space="preserve">Calificación errónea de propuestas  por parte del Comité Evaluador.                                                      </v>
      </c>
      <c r="D21" s="117">
        <v>2</v>
      </c>
      <c r="E21" s="642" t="s">
        <v>469</v>
      </c>
      <c r="F21" s="642" t="s">
        <v>305</v>
      </c>
      <c r="G21" s="642" t="s">
        <v>305</v>
      </c>
      <c r="H21" s="642" t="s">
        <v>305</v>
      </c>
      <c r="I21" s="642" t="s">
        <v>305</v>
      </c>
      <c r="J21" s="235">
        <f t="shared" si="3"/>
        <v>1</v>
      </c>
      <c r="K21" s="451"/>
      <c r="L21" s="154">
        <f>'5-. Identificación de Riesgos'!I21</f>
        <v>0</v>
      </c>
      <c r="M21" s="246"/>
      <c r="N21" s="117"/>
      <c r="O21" s="117"/>
      <c r="P21" s="117"/>
      <c r="Q21" s="117"/>
      <c r="R21" s="246">
        <f t="shared" si="4"/>
        <v>0</v>
      </c>
      <c r="S21" s="451"/>
      <c r="T21" s="393"/>
      <c r="U21" s="393"/>
      <c r="V21" s="390"/>
    </row>
    <row r="22" spans="1:22" ht="66.75" customHeight="1">
      <c r="A22" s="448"/>
      <c r="B22" s="448"/>
      <c r="C22" s="267" t="str">
        <f>'5-. Identificación de Riesgos'!D22</f>
        <v>No contar con personal suficiente y especializado en cada tema a contratar que garantice una adecuada ejecucion del contrato.</v>
      </c>
      <c r="D22" s="117">
        <v>3</v>
      </c>
      <c r="E22" s="235"/>
      <c r="F22" s="235"/>
      <c r="G22" s="235"/>
      <c r="H22" s="235"/>
      <c r="I22" s="235"/>
      <c r="J22" s="235">
        <f t="shared" si="3"/>
        <v>0</v>
      </c>
      <c r="K22" s="451"/>
      <c r="L22" s="154">
        <f>'5-. Identificación de Riesgos'!I22</f>
        <v>0</v>
      </c>
      <c r="M22" s="246"/>
      <c r="N22" s="117"/>
      <c r="O22" s="117"/>
      <c r="P22" s="117"/>
      <c r="Q22" s="117"/>
      <c r="R22" s="246">
        <f t="shared" si="4"/>
        <v>0</v>
      </c>
      <c r="S22" s="451"/>
      <c r="T22" s="393"/>
      <c r="U22" s="393"/>
      <c r="V22" s="390"/>
    </row>
    <row r="23" spans="1:22" ht="25.15" customHeight="1">
      <c r="A23" s="448"/>
      <c r="B23" s="448"/>
      <c r="C23" s="235">
        <f>'5-. Identificación de Riesgos'!D23</f>
        <v>0</v>
      </c>
      <c r="D23" s="117">
        <v>4</v>
      </c>
      <c r="E23" s="235"/>
      <c r="F23" s="235"/>
      <c r="G23" s="235"/>
      <c r="H23" s="235"/>
      <c r="I23" s="235"/>
      <c r="J23" s="235">
        <f t="shared" si="3"/>
        <v>0</v>
      </c>
      <c r="K23" s="451"/>
      <c r="L23" s="154">
        <f>'5-. Identificación de Riesgos'!I23</f>
        <v>0</v>
      </c>
      <c r="M23" s="246"/>
      <c r="N23" s="117"/>
      <c r="O23" s="117"/>
      <c r="P23" s="117"/>
      <c r="Q23" s="117"/>
      <c r="R23" s="246">
        <f t="shared" si="4"/>
        <v>0</v>
      </c>
      <c r="S23" s="451"/>
      <c r="T23" s="393"/>
      <c r="U23" s="393"/>
      <c r="V23" s="390"/>
    </row>
    <row r="24" spans="1:22" ht="25.15" customHeight="1">
      <c r="A24" s="448"/>
      <c r="B24" s="448"/>
      <c r="C24" s="116">
        <f>'5-. Identificación de Riesgos'!D24</f>
        <v>0</v>
      </c>
      <c r="D24" s="117">
        <v>5</v>
      </c>
      <c r="E24" s="116"/>
      <c r="F24" s="116"/>
      <c r="G24" s="116"/>
      <c r="H24" s="116"/>
      <c r="I24" s="116"/>
      <c r="J24" s="116">
        <f t="shared" si="3"/>
        <v>0</v>
      </c>
      <c r="K24" s="451"/>
      <c r="L24" s="154">
        <f>'5-. Identificación de Riesgos'!I24</f>
        <v>0</v>
      </c>
      <c r="M24" s="246"/>
      <c r="N24" s="117"/>
      <c r="O24" s="117"/>
      <c r="P24" s="117"/>
      <c r="Q24" s="117"/>
      <c r="R24" s="246">
        <f t="shared" si="4"/>
        <v>0</v>
      </c>
      <c r="S24" s="451"/>
      <c r="T24" s="393"/>
      <c r="U24" s="393"/>
      <c r="V24" s="390"/>
    </row>
    <row r="25" spans="1:22" ht="25.15" customHeight="1">
      <c r="A25" s="448"/>
      <c r="B25" s="448"/>
      <c r="C25" s="235">
        <f>'5-. Identificación de Riesgos'!D25</f>
        <v>0</v>
      </c>
      <c r="D25" s="117">
        <v>1</v>
      </c>
      <c r="E25" s="235"/>
      <c r="F25" s="235"/>
      <c r="G25" s="235"/>
      <c r="H25" s="235"/>
      <c r="I25" s="235"/>
      <c r="J25" s="235">
        <f t="shared" si="3"/>
        <v>0</v>
      </c>
      <c r="K25" s="451"/>
      <c r="L25" s="154">
        <f>'5-. Identificación de Riesgos'!I25</f>
        <v>0</v>
      </c>
      <c r="M25" s="246"/>
      <c r="N25" s="117"/>
      <c r="O25" s="117"/>
      <c r="P25" s="117"/>
      <c r="Q25" s="117"/>
      <c r="R25" s="246">
        <f t="shared" si="4"/>
        <v>0</v>
      </c>
      <c r="S25" s="451"/>
      <c r="T25" s="393"/>
      <c r="U25" s="393"/>
      <c r="V25" s="390"/>
    </row>
    <row r="26" spans="1:22" ht="25.15" customHeight="1">
      <c r="A26" s="448"/>
      <c r="B26" s="448"/>
      <c r="C26" s="235">
        <f>'5-. Identificación de Riesgos'!D26</f>
        <v>0</v>
      </c>
      <c r="D26" s="117">
        <v>2</v>
      </c>
      <c r="E26" s="235"/>
      <c r="F26" s="235"/>
      <c r="G26" s="235"/>
      <c r="H26" s="235"/>
      <c r="I26" s="235"/>
      <c r="J26" s="235">
        <f t="shared" si="3"/>
        <v>0</v>
      </c>
      <c r="K26" s="451"/>
      <c r="L26" s="154">
        <f>'5-. Identificación de Riesgos'!I26</f>
        <v>0</v>
      </c>
      <c r="M26" s="246"/>
      <c r="N26" s="117"/>
      <c r="O26" s="117"/>
      <c r="P26" s="117"/>
      <c r="Q26" s="117"/>
      <c r="R26" s="246">
        <f t="shared" si="4"/>
        <v>0</v>
      </c>
      <c r="S26" s="451"/>
      <c r="T26" s="393"/>
      <c r="U26" s="393"/>
      <c r="V26" s="390"/>
    </row>
    <row r="27" spans="1:22" ht="25.15" customHeight="1">
      <c r="A27" s="448"/>
      <c r="B27" s="448"/>
      <c r="C27" s="235">
        <f>'5-. Identificación de Riesgos'!D27</f>
        <v>0</v>
      </c>
      <c r="D27" s="117">
        <v>3</v>
      </c>
      <c r="E27" s="235"/>
      <c r="F27" s="235"/>
      <c r="G27" s="235"/>
      <c r="H27" s="235"/>
      <c r="I27" s="235"/>
      <c r="J27" s="235">
        <f t="shared" si="3"/>
        <v>0</v>
      </c>
      <c r="K27" s="451"/>
      <c r="L27" s="154">
        <f>'5-. Identificación de Riesgos'!I27</f>
        <v>0</v>
      </c>
      <c r="M27" s="246"/>
      <c r="N27" s="117"/>
      <c r="O27" s="117"/>
      <c r="P27" s="117"/>
      <c r="Q27" s="117"/>
      <c r="R27" s="246">
        <f t="shared" si="4"/>
        <v>0</v>
      </c>
      <c r="S27" s="451"/>
      <c r="T27" s="393"/>
      <c r="U27" s="393"/>
      <c r="V27" s="390"/>
    </row>
    <row r="28" spans="1:22" ht="25.15" customHeight="1">
      <c r="A28" s="448"/>
      <c r="B28" s="448"/>
      <c r="C28" s="235">
        <f>'5-. Identificación de Riesgos'!D28</f>
        <v>0</v>
      </c>
      <c r="D28" s="117">
        <v>4</v>
      </c>
      <c r="E28" s="235"/>
      <c r="F28" s="235"/>
      <c r="G28" s="235"/>
      <c r="H28" s="235"/>
      <c r="I28" s="235"/>
      <c r="J28" s="235">
        <f t="shared" si="3"/>
        <v>0</v>
      </c>
      <c r="K28" s="451"/>
      <c r="L28" s="154">
        <f>'5-. Identificación de Riesgos'!I28</f>
        <v>0</v>
      </c>
      <c r="M28" s="246"/>
      <c r="N28" s="117"/>
      <c r="O28" s="117"/>
      <c r="P28" s="117"/>
      <c r="Q28" s="117"/>
      <c r="R28" s="246">
        <f t="shared" si="4"/>
        <v>0</v>
      </c>
      <c r="S28" s="451"/>
      <c r="T28" s="393"/>
      <c r="U28" s="393"/>
      <c r="V28" s="390"/>
    </row>
    <row r="29" spans="1:22" ht="25.15" customHeight="1" thickBot="1">
      <c r="A29" s="448"/>
      <c r="B29" s="448"/>
      <c r="C29" s="643">
        <f>'5-. Identificación de Riesgos'!D29</f>
        <v>0</v>
      </c>
      <c r="D29" s="281">
        <v>5</v>
      </c>
      <c r="E29" s="643"/>
      <c r="F29" s="643"/>
      <c r="G29" s="643"/>
      <c r="H29" s="643"/>
      <c r="I29" s="643"/>
      <c r="J29" s="644">
        <f t="shared" si="3"/>
        <v>0</v>
      </c>
      <c r="K29" s="645"/>
      <c r="L29" s="273">
        <f>'5-. Identificación de Riesgos'!I29</f>
        <v>0</v>
      </c>
      <c r="M29" s="646"/>
      <c r="N29" s="281"/>
      <c r="O29" s="281"/>
      <c r="P29" s="281"/>
      <c r="Q29" s="281"/>
      <c r="R29" s="248">
        <f t="shared" si="4"/>
        <v>0</v>
      </c>
      <c r="S29" s="452"/>
      <c r="T29" s="394"/>
      <c r="U29" s="394"/>
      <c r="V29" s="391"/>
    </row>
    <row r="30" spans="1:22" ht="116.25" customHeight="1" thickBot="1">
      <c r="A30" s="377">
        <f>'5-. Identificación de Riesgos'!A30:A36</f>
        <v>3</v>
      </c>
      <c r="B30" s="377" t="str">
        <f>'5-. Identificación de Riesgos'!B30:B36</f>
        <v>Adquirir bienes, obras y servicios que incumplan con las especificaciones técnicas exigidas por la Entidad.</v>
      </c>
      <c r="C30" s="267" t="str">
        <f>'5-. Identificación de Riesgos'!D30</f>
        <v xml:space="preserve">Errada especificación o calificación de la descripción técnica del bien, obra o servicio a contratar </v>
      </c>
      <c r="D30" s="279"/>
      <c r="E30" s="647" t="s">
        <v>464</v>
      </c>
      <c r="F30" s="642" t="s">
        <v>305</v>
      </c>
      <c r="G30" s="642" t="s">
        <v>305</v>
      </c>
      <c r="H30" s="642" t="s">
        <v>305</v>
      </c>
      <c r="I30" s="642" t="s">
        <v>305</v>
      </c>
      <c r="J30" s="642">
        <f t="shared" si="3"/>
        <v>1</v>
      </c>
      <c r="K30" s="451">
        <f>AVERAGE(J30:J36)</f>
        <v>0.14285714285714285</v>
      </c>
      <c r="L30" s="116" t="str">
        <f>'5-. Identificación de Riesgos'!I30</f>
        <v>Incumplimiento de las metas establecidas</v>
      </c>
      <c r="M30" s="282" t="s">
        <v>470</v>
      </c>
      <c r="N30" s="642" t="s">
        <v>305</v>
      </c>
      <c r="O30" s="642" t="s">
        <v>305</v>
      </c>
      <c r="P30" s="642" t="s">
        <v>305</v>
      </c>
      <c r="Q30" s="642" t="s">
        <v>305</v>
      </c>
      <c r="R30" s="248">
        <f t="shared" si="4"/>
        <v>1</v>
      </c>
      <c r="S30" s="444">
        <f>AVERAGE(R30:R36)</f>
        <v>0.14285714285714285</v>
      </c>
      <c r="T30" s="392"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Media - 3</v>
      </c>
      <c r="U30" s="392"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Mayor - 4</v>
      </c>
      <c r="V30" s="389" t="str">
        <f>CONCATENATE(VLOOKUP((LEFT(T30,LEN(T30)-4)&amp;LEFT(U30,LEN(U30)-4)),'9- Matriz de Calor '!$D$18:$E$42,2,0)," - ",RIGHT(T30,1)*RIGHT(U30,1))</f>
        <v>Alto - 12</v>
      </c>
    </row>
    <row r="31" spans="1:22" ht="31.5" customHeight="1" thickBot="1">
      <c r="A31" s="377"/>
      <c r="B31" s="377"/>
      <c r="C31" s="267">
        <f>'5-. Identificación de Riesgos'!D31</f>
        <v>0</v>
      </c>
      <c r="D31" s="279"/>
      <c r="E31" s="647"/>
      <c r="F31" s="642"/>
      <c r="G31" s="642"/>
      <c r="H31" s="642"/>
      <c r="I31" s="642"/>
      <c r="J31" s="642">
        <f t="shared" si="3"/>
        <v>0</v>
      </c>
      <c r="K31" s="451"/>
      <c r="L31" s="116"/>
      <c r="M31" s="282"/>
      <c r="N31" s="279"/>
      <c r="O31" s="279"/>
      <c r="P31" s="279"/>
      <c r="Q31" s="279"/>
      <c r="R31" s="248">
        <f t="shared" si="4"/>
        <v>0</v>
      </c>
      <c r="S31" s="445"/>
      <c r="T31" s="393"/>
      <c r="U31" s="393"/>
      <c r="V31" s="390"/>
    </row>
    <row r="32" spans="1:22" ht="33" customHeight="1" thickBot="1">
      <c r="A32" s="377"/>
      <c r="B32" s="377"/>
      <c r="C32" s="267">
        <f>'5-. Identificación de Riesgos'!D32</f>
        <v>0</v>
      </c>
      <c r="D32" s="279"/>
      <c r="E32" s="235"/>
      <c r="F32" s="642"/>
      <c r="G32" s="642"/>
      <c r="H32" s="642"/>
      <c r="I32" s="642"/>
      <c r="J32" s="642">
        <f t="shared" si="3"/>
        <v>0</v>
      </c>
      <c r="K32" s="451"/>
      <c r="L32" s="116"/>
      <c r="M32" s="282"/>
      <c r="N32" s="279"/>
      <c r="O32" s="279"/>
      <c r="P32" s="279"/>
      <c r="Q32" s="279"/>
      <c r="R32" s="248">
        <f t="shared" si="4"/>
        <v>0</v>
      </c>
      <c r="S32" s="445"/>
      <c r="T32" s="393"/>
      <c r="U32" s="393"/>
      <c r="V32" s="390"/>
    </row>
    <row r="33" spans="1:22" ht="25.15" customHeight="1" thickBot="1">
      <c r="A33" s="377"/>
      <c r="B33" s="377"/>
      <c r="C33" s="235"/>
      <c r="D33" s="279"/>
      <c r="E33" s="235"/>
      <c r="F33" s="235"/>
      <c r="G33" s="235"/>
      <c r="H33" s="235"/>
      <c r="I33" s="235"/>
      <c r="J33" s="642">
        <f t="shared" si="3"/>
        <v>0</v>
      </c>
      <c r="K33" s="451"/>
      <c r="L33" s="116"/>
      <c r="M33" s="282"/>
      <c r="N33" s="279"/>
      <c r="O33" s="279"/>
      <c r="P33" s="279"/>
      <c r="Q33" s="279"/>
      <c r="R33" s="248">
        <f t="shared" si="4"/>
        <v>0</v>
      </c>
      <c r="S33" s="445"/>
      <c r="T33" s="393"/>
      <c r="U33" s="393"/>
      <c r="V33" s="390"/>
    </row>
    <row r="34" spans="1:22" ht="25.15" customHeight="1" thickBot="1">
      <c r="A34" s="377"/>
      <c r="B34" s="377"/>
      <c r="C34" s="235"/>
      <c r="D34" s="279"/>
      <c r="E34" s="235"/>
      <c r="F34" s="235"/>
      <c r="G34" s="235"/>
      <c r="H34" s="235"/>
      <c r="I34" s="235"/>
      <c r="J34" s="642">
        <f t="shared" si="3"/>
        <v>0</v>
      </c>
      <c r="K34" s="451"/>
      <c r="L34" s="116"/>
      <c r="M34" s="282"/>
      <c r="N34" s="279"/>
      <c r="O34" s="279"/>
      <c r="P34" s="279"/>
      <c r="Q34" s="279"/>
      <c r="R34" s="248">
        <f t="shared" si="4"/>
        <v>0</v>
      </c>
      <c r="S34" s="445"/>
      <c r="T34" s="393"/>
      <c r="U34" s="393"/>
      <c r="V34" s="390"/>
    </row>
    <row r="35" spans="1:22" ht="25.15" customHeight="1" thickBot="1">
      <c r="A35" s="377"/>
      <c r="B35" s="377"/>
      <c r="C35" s="235"/>
      <c r="D35" s="279"/>
      <c r="E35" s="235"/>
      <c r="F35" s="235"/>
      <c r="G35" s="235"/>
      <c r="H35" s="235"/>
      <c r="I35" s="235"/>
      <c r="J35" s="642">
        <f t="shared" si="3"/>
        <v>0</v>
      </c>
      <c r="K35" s="451"/>
      <c r="L35" s="116"/>
      <c r="M35" s="282"/>
      <c r="N35" s="279"/>
      <c r="O35" s="279"/>
      <c r="P35" s="279"/>
      <c r="Q35" s="279"/>
      <c r="R35" s="248">
        <f t="shared" si="4"/>
        <v>0</v>
      </c>
      <c r="S35" s="445"/>
      <c r="T35" s="393"/>
      <c r="U35" s="393"/>
      <c r="V35" s="390"/>
    </row>
    <row r="36" spans="1:22" ht="25.15" customHeight="1" thickBot="1">
      <c r="A36" s="377"/>
      <c r="B36" s="377"/>
      <c r="C36" s="235"/>
      <c r="D36" s="279"/>
      <c r="E36" s="235"/>
      <c r="F36" s="235"/>
      <c r="G36" s="235"/>
      <c r="H36" s="235"/>
      <c r="I36" s="235"/>
      <c r="J36" s="642">
        <f t="shared" si="3"/>
        <v>0</v>
      </c>
      <c r="K36" s="451"/>
      <c r="L36" s="116"/>
      <c r="M36" s="282"/>
      <c r="N36" s="279"/>
      <c r="O36" s="279"/>
      <c r="P36" s="279"/>
      <c r="Q36" s="279"/>
      <c r="R36" s="248">
        <f t="shared" si="4"/>
        <v>0</v>
      </c>
      <c r="S36" s="446"/>
      <c r="T36" s="394"/>
      <c r="U36" s="394"/>
      <c r="V36" s="391"/>
    </row>
  </sheetData>
  <mergeCells count="39">
    <mergeCell ref="C5:V5"/>
    <mergeCell ref="C6:V6"/>
    <mergeCell ref="A10:A19"/>
    <mergeCell ref="B10:B19"/>
    <mergeCell ref="K10:K19"/>
    <mergeCell ref="S10:S19"/>
    <mergeCell ref="T10:T19"/>
    <mergeCell ref="U10:U19"/>
    <mergeCell ref="V10:V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B20:B29"/>
    <mergeCell ref="K20:K29"/>
    <mergeCell ref="V20:V29"/>
    <mergeCell ref="T20:T29"/>
    <mergeCell ref="U20:U29"/>
    <mergeCell ref="S20:S29"/>
    <mergeCell ref="A30:A36"/>
    <mergeCell ref="K30:K36"/>
    <mergeCell ref="S30:S36"/>
    <mergeCell ref="T30:T36"/>
    <mergeCell ref="U30:U36"/>
    <mergeCell ref="V30:V36"/>
    <mergeCell ref="B30:B36"/>
  </mergeCells>
  <conditionalFormatting sqref="T10">
    <cfRule type="containsText" dxfId="385" priority="218" operator="containsText" text="Muy Baja">
      <formula>NOT(ISERROR(SEARCH("Muy Baja",T10)))</formula>
    </cfRule>
    <cfRule type="containsText" dxfId="384" priority="219" operator="containsText" text="Baja">
      <formula>NOT(ISERROR(SEARCH("Baja",T10)))</formula>
    </cfRule>
    <cfRule type="containsText" dxfId="383" priority="220" operator="containsText" text="Muy Alta">
      <formula>NOT(ISERROR(SEARCH("Muy Alta",T10)))</formula>
    </cfRule>
    <cfRule type="containsText" dxfId="382" priority="222" operator="containsText" text="Alta">
      <formula>NOT(ISERROR(SEARCH("Alta",T10)))</formula>
    </cfRule>
    <cfRule type="containsText" dxfId="381" priority="223" operator="containsText" text="Media">
      <formula>NOT(ISERROR(SEARCH("Media",T10)))</formula>
    </cfRule>
    <cfRule type="containsText" dxfId="380" priority="224" operator="containsText" text="Media">
      <formula>NOT(ISERROR(SEARCH("Media",T10)))</formula>
    </cfRule>
    <cfRule type="containsText" dxfId="379" priority="225" operator="containsText" text="Media">
      <formula>NOT(ISERROR(SEARCH("Media",T10)))</formula>
    </cfRule>
    <cfRule type="containsText" dxfId="378" priority="226" operator="containsText" text="Muy Baja">
      <formula>NOT(ISERROR(SEARCH("Muy Baja",T10)))</formula>
    </cfRule>
    <cfRule type="containsText" dxfId="377" priority="227" operator="containsText" text="Baja">
      <formula>NOT(ISERROR(SEARCH("Baja",T10)))</formula>
    </cfRule>
    <cfRule type="containsText" dxfId="376" priority="228" operator="containsText" text="Muy Baja">
      <formula>NOT(ISERROR(SEARCH("Muy Baja",T10)))</formula>
    </cfRule>
    <cfRule type="containsText" dxfId="375" priority="229" operator="containsText" text="Muy Baja">
      <formula>NOT(ISERROR(SEARCH("Muy Baja",T10)))</formula>
    </cfRule>
    <cfRule type="containsText" dxfId="374" priority="230" operator="containsText" text="Muy Baja">
      <formula>NOT(ISERROR(SEARCH("Muy Baja",T10)))</formula>
    </cfRule>
    <cfRule type="containsText" dxfId="373" priority="231" operator="containsText" text="Muy Baja'Tabla probabilidad'!">
      <formula>NOT(ISERROR(SEARCH("Muy Baja'Tabla probabilidad'!",T10)))</formula>
    </cfRule>
    <cfRule type="containsText" dxfId="372" priority="232" operator="containsText" text="Muy bajo">
      <formula>NOT(ISERROR(SEARCH("Muy bajo",T10)))</formula>
    </cfRule>
    <cfRule type="containsText" dxfId="371" priority="233" operator="containsText" text="Alta">
      <formula>NOT(ISERROR(SEARCH("Alta",T10)))</formula>
    </cfRule>
    <cfRule type="containsText" dxfId="370" priority="234" operator="containsText" text="Media">
      <formula>NOT(ISERROR(SEARCH("Media",T10)))</formula>
    </cfRule>
    <cfRule type="containsText" dxfId="369" priority="235" operator="containsText" text="Baja">
      <formula>NOT(ISERROR(SEARCH("Baja",T10)))</formula>
    </cfRule>
    <cfRule type="containsText" dxfId="368" priority="236" operator="containsText" text="Muy baja">
      <formula>NOT(ISERROR(SEARCH("Muy baja",T10)))</formula>
    </cfRule>
    <cfRule type="cellIs" dxfId="367" priority="239" operator="between">
      <formula>1</formula>
      <formula>2</formula>
    </cfRule>
    <cfRule type="cellIs" dxfId="366" priority="240" operator="between">
      <formula>0</formula>
      <formula>2</formula>
    </cfRule>
  </conditionalFormatting>
  <conditionalFormatting sqref="T20">
    <cfRule type="containsText" dxfId="365" priority="580" operator="containsText" text="Muy Baja">
      <formula>NOT(ISERROR(SEARCH("Muy Baja",T20)))</formula>
    </cfRule>
    <cfRule type="containsText" dxfId="364" priority="581" operator="containsText" text="Baja">
      <formula>NOT(ISERROR(SEARCH("Baja",T20)))</formula>
    </cfRule>
    <cfRule type="containsText" dxfId="363" priority="582" operator="containsText" text="Muy Alta">
      <formula>NOT(ISERROR(SEARCH("Muy Alta",T20)))</formula>
    </cfRule>
    <cfRule type="containsText" dxfId="362" priority="584" operator="containsText" text="Alta">
      <formula>NOT(ISERROR(SEARCH("Alta",T20)))</formula>
    </cfRule>
    <cfRule type="containsText" dxfId="361" priority="585" operator="containsText" text="Media">
      <formula>NOT(ISERROR(SEARCH("Media",T20)))</formula>
    </cfRule>
    <cfRule type="containsText" dxfId="360" priority="586" operator="containsText" text="Media">
      <formula>NOT(ISERROR(SEARCH("Media",T20)))</formula>
    </cfRule>
    <cfRule type="containsText" dxfId="359" priority="587" operator="containsText" text="Media">
      <formula>NOT(ISERROR(SEARCH("Media",T20)))</formula>
    </cfRule>
    <cfRule type="containsText" dxfId="358" priority="588" operator="containsText" text="Muy Baja">
      <formula>NOT(ISERROR(SEARCH("Muy Baja",T20)))</formula>
    </cfRule>
    <cfRule type="containsText" dxfId="357" priority="589" operator="containsText" text="Baja">
      <formula>NOT(ISERROR(SEARCH("Baja",T20)))</formula>
    </cfRule>
    <cfRule type="containsText" dxfId="356" priority="590" operator="containsText" text="Muy Baja">
      <formula>NOT(ISERROR(SEARCH("Muy Baja",T20)))</formula>
    </cfRule>
    <cfRule type="containsText" dxfId="355" priority="591" operator="containsText" text="Muy Baja">
      <formula>NOT(ISERROR(SEARCH("Muy Baja",T20)))</formula>
    </cfRule>
    <cfRule type="containsText" dxfId="354" priority="592" operator="containsText" text="Muy Baja">
      <formula>NOT(ISERROR(SEARCH("Muy Baja",T20)))</formula>
    </cfRule>
    <cfRule type="containsText" dxfId="353" priority="593" operator="containsText" text="Muy Baja'Tabla probabilidad'!">
      <formula>NOT(ISERROR(SEARCH("Muy Baja'Tabla probabilidad'!",T20)))</formula>
    </cfRule>
    <cfRule type="containsText" dxfId="352" priority="594" operator="containsText" text="Muy bajo">
      <formula>NOT(ISERROR(SEARCH("Muy bajo",T20)))</formula>
    </cfRule>
    <cfRule type="containsText" dxfId="351" priority="595" operator="containsText" text="Alta">
      <formula>NOT(ISERROR(SEARCH("Alta",T20)))</formula>
    </cfRule>
    <cfRule type="containsText" dxfId="350" priority="596" operator="containsText" text="Media">
      <formula>NOT(ISERROR(SEARCH("Media",T20)))</formula>
    </cfRule>
    <cfRule type="containsText" dxfId="349" priority="597" operator="containsText" text="Baja">
      <formula>NOT(ISERROR(SEARCH("Baja",T20)))</formula>
    </cfRule>
    <cfRule type="containsText" dxfId="348" priority="598" operator="containsText" text="Muy baja">
      <formula>NOT(ISERROR(SEARCH("Muy baja",T20)))</formula>
    </cfRule>
    <cfRule type="cellIs" dxfId="347" priority="601" operator="between">
      <formula>1</formula>
      <formula>2</formula>
    </cfRule>
    <cfRule type="cellIs" dxfId="346" priority="602" operator="between">
      <formula>0</formula>
      <formula>2</formula>
    </cfRule>
  </conditionalFormatting>
  <conditionalFormatting sqref="U10">
    <cfRule type="containsText" dxfId="345" priority="212" operator="containsText" text="Catastrófico">
      <formula>NOT(ISERROR(SEARCH("Catastrófico",U10)))</formula>
    </cfRule>
    <cfRule type="containsText" dxfId="344" priority="213" operator="containsText" text="Mayor">
      <formula>NOT(ISERROR(SEARCH("Mayor",U10)))</formula>
    </cfRule>
    <cfRule type="containsText" dxfId="343" priority="214" operator="containsText" text="Alta">
      <formula>NOT(ISERROR(SEARCH("Alta",U10)))</formula>
    </cfRule>
    <cfRule type="containsText" dxfId="342" priority="215" operator="containsText" text="Moderado">
      <formula>NOT(ISERROR(SEARCH("Moderado",U10)))</formula>
    </cfRule>
    <cfRule type="containsText" dxfId="341" priority="216" operator="containsText" text="Menor">
      <formula>NOT(ISERROR(SEARCH("Menor",U10)))</formula>
    </cfRule>
    <cfRule type="containsText" dxfId="340" priority="217" operator="containsText" text="Leve">
      <formula>NOT(ISERROR(SEARCH("Leve",U10)))</formula>
    </cfRule>
  </conditionalFormatting>
  <conditionalFormatting sqref="U20">
    <cfRule type="containsText" dxfId="339" priority="574" operator="containsText" text="Catastrófico">
      <formula>NOT(ISERROR(SEARCH("Catastrófico",U20)))</formula>
    </cfRule>
    <cfRule type="containsText" dxfId="338" priority="575" operator="containsText" text="Mayor">
      <formula>NOT(ISERROR(SEARCH("Mayor",U20)))</formula>
    </cfRule>
    <cfRule type="containsText" dxfId="337" priority="576" operator="containsText" text="Alta">
      <formula>NOT(ISERROR(SEARCH("Alta",U20)))</formula>
    </cfRule>
    <cfRule type="containsText" dxfId="336" priority="577" operator="containsText" text="Moderado">
      <formula>NOT(ISERROR(SEARCH("Moderado",U20)))</formula>
    </cfRule>
    <cfRule type="containsText" dxfId="335" priority="578" operator="containsText" text="Menor">
      <formula>NOT(ISERROR(SEARCH("Menor",U20)))</formula>
    </cfRule>
    <cfRule type="containsText" dxfId="334" priority="579" operator="containsText" text="Leve">
      <formula>NOT(ISERROR(SEARCH("Leve",U20)))</formula>
    </cfRule>
  </conditionalFormatting>
  <conditionalFormatting sqref="V10">
    <cfRule type="containsText" dxfId="333" priority="208" operator="containsText" text="Extremo">
      <formula>NOT(ISERROR(SEARCH("Extremo",V10)))</formula>
    </cfRule>
    <cfRule type="containsText" dxfId="332" priority="209" operator="containsText" text="Alto">
      <formula>NOT(ISERROR(SEARCH("Alto",V10)))</formula>
    </cfRule>
    <cfRule type="containsText" dxfId="331" priority="210" operator="containsText" text="Bajo">
      <formula>NOT(ISERROR(SEARCH("Bajo",V10)))</formula>
    </cfRule>
    <cfRule type="containsText" dxfId="330" priority="211" operator="containsText" text="Moderado">
      <formula>NOT(ISERROR(SEARCH("Moderado",V10)))</formula>
    </cfRule>
  </conditionalFormatting>
  <conditionalFormatting sqref="V20">
    <cfRule type="containsText" dxfId="329" priority="538" operator="containsText" text="Extremo">
      <formula>NOT(ISERROR(SEARCH("Extremo",V20)))</formula>
    </cfRule>
    <cfRule type="containsText" dxfId="328" priority="539" operator="containsText" text="Alto">
      <formula>NOT(ISERROR(SEARCH("Alto",V20)))</formula>
    </cfRule>
    <cfRule type="containsText" dxfId="327" priority="540" operator="containsText" text="Bajo">
      <formula>NOT(ISERROR(SEARCH("Bajo",V20)))</formula>
    </cfRule>
    <cfRule type="containsText" dxfId="326" priority="541" operator="containsText" text="Moderado">
      <formula>NOT(ISERROR(SEARCH("Moderado",V20)))</formula>
    </cfRule>
  </conditionalFormatting>
  <conditionalFormatting sqref="T30">
    <cfRule type="containsText" dxfId="325" priority="33" operator="containsText" text="Muy Baja">
      <formula>NOT(ISERROR(SEARCH("Muy Baja",T30)))</formula>
    </cfRule>
    <cfRule type="containsText" dxfId="324" priority="34" operator="containsText" text="Baja">
      <formula>NOT(ISERROR(SEARCH("Baja",T30)))</formula>
    </cfRule>
    <cfRule type="containsText" dxfId="323" priority="35" operator="containsText" text="Muy Alta">
      <formula>NOT(ISERROR(SEARCH("Muy Alta",T30)))</formula>
    </cfRule>
    <cfRule type="containsText" dxfId="322" priority="36" operator="containsText" text="Alta">
      <formula>NOT(ISERROR(SEARCH("Alta",T30)))</formula>
    </cfRule>
    <cfRule type="containsText" dxfId="321" priority="37" operator="containsText" text="Media">
      <formula>NOT(ISERROR(SEARCH("Media",T30)))</formula>
    </cfRule>
    <cfRule type="containsText" dxfId="320" priority="38" operator="containsText" text="Media">
      <formula>NOT(ISERROR(SEARCH("Media",T30)))</formula>
    </cfRule>
    <cfRule type="containsText" dxfId="319" priority="39" operator="containsText" text="Media">
      <formula>NOT(ISERROR(SEARCH("Media",T30)))</formula>
    </cfRule>
    <cfRule type="containsText" dxfId="318" priority="40" operator="containsText" text="Muy Baja">
      <formula>NOT(ISERROR(SEARCH("Muy Baja",T30)))</formula>
    </cfRule>
    <cfRule type="containsText" dxfId="317" priority="41" operator="containsText" text="Baja">
      <formula>NOT(ISERROR(SEARCH("Baja",T30)))</formula>
    </cfRule>
    <cfRule type="containsText" dxfId="316" priority="42" operator="containsText" text="Muy Baja">
      <formula>NOT(ISERROR(SEARCH("Muy Baja",T30)))</formula>
    </cfRule>
    <cfRule type="containsText" dxfId="315" priority="43" operator="containsText" text="Muy Baja">
      <formula>NOT(ISERROR(SEARCH("Muy Baja",T30)))</formula>
    </cfRule>
    <cfRule type="containsText" dxfId="314" priority="44" operator="containsText" text="Muy Baja">
      <formula>NOT(ISERROR(SEARCH("Muy Baja",T30)))</formula>
    </cfRule>
    <cfRule type="containsText" dxfId="313" priority="45" operator="containsText" text="Muy Baja'Tabla probabilidad'!">
      <formula>NOT(ISERROR(SEARCH("Muy Baja'Tabla probabilidad'!",T30)))</formula>
    </cfRule>
    <cfRule type="containsText" dxfId="312" priority="46" operator="containsText" text="Muy bajo">
      <formula>NOT(ISERROR(SEARCH("Muy bajo",T30)))</formula>
    </cfRule>
    <cfRule type="containsText" dxfId="311" priority="47" operator="containsText" text="Alta">
      <formula>NOT(ISERROR(SEARCH("Alta",T30)))</formula>
    </cfRule>
    <cfRule type="containsText" dxfId="310" priority="48" operator="containsText" text="Media">
      <formula>NOT(ISERROR(SEARCH("Media",T30)))</formula>
    </cfRule>
    <cfRule type="containsText" dxfId="309" priority="49" operator="containsText" text="Baja">
      <formula>NOT(ISERROR(SEARCH("Baja",T30)))</formula>
    </cfRule>
    <cfRule type="containsText" dxfId="308" priority="50" operator="containsText" text="Muy baja">
      <formula>NOT(ISERROR(SEARCH("Muy baja",T30)))</formula>
    </cfRule>
    <cfRule type="cellIs" dxfId="307" priority="53" operator="between">
      <formula>1</formula>
      <formula>2</formula>
    </cfRule>
    <cfRule type="cellIs" dxfId="306" priority="54" operator="between">
      <formula>0</formula>
      <formula>2</formula>
    </cfRule>
  </conditionalFormatting>
  <conditionalFormatting sqref="U30">
    <cfRule type="containsText" dxfId="305" priority="5" operator="containsText" text="Catastrófico">
      <formula>NOT(ISERROR(SEARCH("Catastrófico",U30)))</formula>
    </cfRule>
    <cfRule type="containsText" dxfId="304" priority="6" operator="containsText" text="Mayor">
      <formula>NOT(ISERROR(SEARCH("Mayor",U30)))</formula>
    </cfRule>
    <cfRule type="containsText" dxfId="303" priority="7" operator="containsText" text="Alta">
      <formula>NOT(ISERROR(SEARCH("Alta",U30)))</formula>
    </cfRule>
    <cfRule type="containsText" dxfId="302" priority="8" operator="containsText" text="Moderado">
      <formula>NOT(ISERROR(SEARCH("Moderado",U30)))</formula>
    </cfRule>
    <cfRule type="containsText" dxfId="301" priority="9" operator="containsText" text="Menor">
      <formula>NOT(ISERROR(SEARCH("Menor",U30)))</formula>
    </cfRule>
    <cfRule type="containsText" dxfId="300" priority="10" operator="containsText" text="Leve">
      <formula>NOT(ISERROR(SEARCH("Leve",U30)))</formula>
    </cfRule>
  </conditionalFormatting>
  <conditionalFormatting sqref="V30">
    <cfRule type="containsText" dxfId="299" priority="1" operator="containsText" text="Extremo">
      <formula>NOT(ISERROR(SEARCH("Extremo",V30)))</formula>
    </cfRule>
    <cfRule type="containsText" dxfId="298" priority="2" operator="containsText" text="Alto">
      <formula>NOT(ISERROR(SEARCH("Alto",V30)))</formula>
    </cfRule>
    <cfRule type="containsText" dxfId="297" priority="3" operator="containsText" text="Bajo">
      <formula>NOT(ISERROR(SEARCH("Bajo",V30)))</formula>
    </cfRule>
    <cfRule type="containsText" dxfId="296" priority="4" operator="containsText" text="Moderado">
      <formula>NOT(ISERROR(SEARCH("Moderado",V30)))</formula>
    </cfRule>
  </conditionalFormatting>
  <dataValidations xWindow="833" yWindow="408" count="2">
    <dataValidation allowBlank="1" showInputMessage="1" showErrorMessage="1" prompt="Enunciar cuál es el control" sqref="E25:E28 E30:E32 M10 E20:E23 E10 E12:E18" xr:uid="{00000000-0002-0000-0600-000000000000}"/>
    <dataValidation type="list" allowBlank="1" showInputMessage="1" showErrorMessage="1" sqref="F10:I36 N10:Q36"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37" operator="containsText" id="{74DF5541-C60C-46BF-9308-8E45A13DA566}">
            <xm:f>NOT(ISERROR(SEARCH('8- Politicas de admiistracion '!$B$5,T10)))</xm:f>
            <xm:f>'8- Politicas de admiistracion '!$B$5</xm:f>
            <x14:dxf>
              <font>
                <color rgb="FF006100"/>
              </font>
              <fill>
                <patternFill>
                  <bgColor rgb="FFC6EFCE"/>
                </patternFill>
              </fill>
            </x14:dxf>
          </x14:cfRule>
          <x14:cfRule type="containsText" priority="238" operator="containsText" id="{7FA5BA60-8CF1-4682-8533-D363EE9C49B8}">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599" operator="containsText" id="{877E8953-578D-45F2-A4D3-A91A39387986}">
            <xm:f>NOT(ISERROR(SEARCH('8- Politicas de admiistracion '!$B$5,T20)))</xm:f>
            <xm:f>'8- Politicas de admiistracion '!$B$5</xm:f>
            <x14:dxf>
              <font>
                <color rgb="FF006100"/>
              </font>
              <fill>
                <patternFill>
                  <bgColor rgb="FFC6EFCE"/>
                </patternFill>
              </fill>
            </x14:dxf>
          </x14:cfRule>
          <x14:cfRule type="containsText" priority="600" operator="containsText" id="{5790250D-E3CC-4EBD-835F-F5F4C0703B76}">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51" operator="containsText" id="{6C0EE0BF-9D6F-488C-85E0-E05B0129ED6D}">
            <xm:f>NOT(ISERROR(SEARCH('8- Politicas de admiistracion '!$B$5,T30)))</xm:f>
            <xm:f>'8- Politicas de admiistracion '!$B$5</xm:f>
            <x14:dxf>
              <font>
                <color rgb="FF006100"/>
              </font>
              <fill>
                <patternFill>
                  <bgColor rgb="FFC6EFCE"/>
                </patternFill>
              </fill>
            </x14:dxf>
          </x14:cfRule>
          <x14:cfRule type="containsText" priority="52" operator="containsText" id="{1D4933EB-8863-4DBF-841B-1521D60C5CA4}">
            <xm:f>NOT(ISERROR(SEARCH('8- Politicas de admiistracion '!$B$5,T30)))</xm:f>
            <xm:f>'8- Politicas de admiistracion '!$B$5</xm:f>
            <x14:dxf>
              <font>
                <color rgb="FF9C0006"/>
              </font>
              <fill>
                <patternFill>
                  <bgColor rgb="FFFFC7CE"/>
                </patternFill>
              </fill>
            </x14:dxf>
          </x14:cfRule>
          <xm:sqref>T30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45"/>
  <sheetViews>
    <sheetView topLeftCell="F11" workbookViewId="0">
      <selection activeCell="O30" sqref="O30:O36"/>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3" customWidth="1"/>
    <col min="10" max="10" width="18.28515625" customWidth="1"/>
    <col min="11" max="11" width="16.7109375" customWidth="1"/>
    <col min="12" max="12" width="16.42578125" style="33" hidden="1" customWidth="1"/>
    <col min="13" max="13" width="16.7109375" customWidth="1"/>
    <col min="14" max="14" width="17.42578125" customWidth="1"/>
    <col min="15" max="15" width="41.42578125" style="16" customWidth="1"/>
    <col min="16" max="16" width="20.5703125" style="16" customWidth="1"/>
    <col min="17" max="17" width="18.5703125" style="16" customWidth="1"/>
    <col min="18" max="269" width="11.42578125" style="16"/>
    <col min="270" max="16384" width="11.42578125" style="21"/>
  </cols>
  <sheetData>
    <row r="1" spans="1:269" s="18" customFormat="1" ht="27.75" customHeight="1">
      <c r="A1" s="513"/>
      <c r="B1" s="513"/>
      <c r="C1" s="513"/>
      <c r="D1" s="513"/>
      <c r="E1" s="513"/>
      <c r="F1" s="508" t="s">
        <v>306</v>
      </c>
      <c r="G1" s="508"/>
      <c r="H1" s="508"/>
      <c r="I1" s="508"/>
      <c r="J1" s="508"/>
      <c r="K1" s="508"/>
      <c r="L1" s="508"/>
      <c r="M1" s="508"/>
      <c r="N1" s="508"/>
      <c r="O1" s="508"/>
      <c r="P1" s="508"/>
      <c r="Q1" s="508"/>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row>
    <row r="2" spans="1:269" s="18" customFormat="1" ht="27" customHeight="1">
      <c r="A2" s="513"/>
      <c r="B2" s="513"/>
      <c r="C2" s="513"/>
      <c r="D2" s="513"/>
      <c r="E2" s="513"/>
      <c r="F2" s="508"/>
      <c r="G2" s="508"/>
      <c r="H2" s="508"/>
      <c r="I2" s="508"/>
      <c r="J2" s="508"/>
      <c r="K2" s="508"/>
      <c r="L2" s="508"/>
      <c r="M2" s="508"/>
      <c r="N2" s="508"/>
      <c r="O2" s="508"/>
      <c r="P2" s="508"/>
      <c r="Q2" s="508"/>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row>
    <row r="3" spans="1:269" s="18" customFormat="1" ht="27" customHeight="1">
      <c r="A3" s="513"/>
      <c r="B3" s="513"/>
      <c r="C3" s="513"/>
      <c r="D3" s="513"/>
      <c r="E3" s="513"/>
      <c r="F3" s="508"/>
      <c r="G3" s="508"/>
      <c r="H3" s="508"/>
      <c r="I3" s="508"/>
      <c r="J3" s="508"/>
      <c r="K3" s="508"/>
      <c r="L3" s="508"/>
      <c r="M3" s="508"/>
      <c r="N3" s="508"/>
      <c r="O3" s="508"/>
      <c r="P3" s="508"/>
      <c r="Q3" s="508"/>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row>
    <row r="4" spans="1:269" s="18" customFormat="1" ht="23.25" customHeight="1">
      <c r="A4" s="514" t="s">
        <v>261</v>
      </c>
      <c r="B4" s="514"/>
      <c r="C4" s="441" t="s">
        <v>262</v>
      </c>
      <c r="D4" s="442"/>
      <c r="E4" s="442"/>
      <c r="F4" s="442"/>
      <c r="G4" s="442"/>
      <c r="H4" s="442"/>
      <c r="I4" s="442"/>
      <c r="J4" s="442"/>
      <c r="K4" s="442"/>
      <c r="L4" s="442"/>
      <c r="M4" s="442"/>
      <c r="N4" s="442"/>
      <c r="O4" s="442"/>
      <c r="P4" s="442"/>
      <c r="Q4" s="443"/>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row>
    <row r="5" spans="1:269" s="18" customFormat="1" ht="56.25" customHeight="1">
      <c r="A5" s="514" t="s">
        <v>263</v>
      </c>
      <c r="B5" s="514"/>
      <c r="C5" s="441" t="s">
        <v>307</v>
      </c>
      <c r="D5" s="442"/>
      <c r="E5" s="442"/>
      <c r="F5" s="442"/>
      <c r="G5" s="442"/>
      <c r="H5" s="442"/>
      <c r="I5" s="442"/>
      <c r="J5" s="442"/>
      <c r="K5" s="442"/>
      <c r="L5" s="442"/>
      <c r="M5" s="442"/>
      <c r="N5" s="442"/>
      <c r="O5" s="442"/>
      <c r="P5" s="442"/>
      <c r="Q5" s="443"/>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row>
    <row r="6" spans="1:269" s="18" customFormat="1" ht="28.5" customHeight="1">
      <c r="A6" s="514" t="s">
        <v>265</v>
      </c>
      <c r="B6" s="514"/>
      <c r="C6" s="516"/>
      <c r="D6" s="517"/>
      <c r="E6" s="517"/>
      <c r="F6" s="517"/>
      <c r="G6" s="517"/>
      <c r="H6" s="517"/>
      <c r="I6" s="517"/>
      <c r="J6" s="517"/>
      <c r="K6" s="517"/>
      <c r="L6" s="517"/>
      <c r="M6" s="517"/>
      <c r="N6" s="517"/>
      <c r="O6" s="517"/>
      <c r="P6" s="517"/>
      <c r="Q6" s="518"/>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row>
    <row r="7" spans="1:269" s="18" customFormat="1" ht="17.25" thickBot="1">
      <c r="A7" s="511" t="s">
        <v>308</v>
      </c>
      <c r="B7" s="511"/>
      <c r="C7" s="511"/>
      <c r="D7" s="511"/>
      <c r="E7" s="511"/>
      <c r="F7" s="511" t="s">
        <v>281</v>
      </c>
      <c r="G7" s="511"/>
      <c r="H7" s="511"/>
      <c r="I7" s="71"/>
      <c r="J7" s="512" t="s">
        <v>309</v>
      </c>
      <c r="K7" s="512"/>
      <c r="L7" s="512"/>
      <c r="M7" s="512"/>
      <c r="N7" s="506"/>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row>
    <row r="8" spans="1:269" s="18" customFormat="1" ht="45.75" customHeight="1" thickTop="1" thickBot="1">
      <c r="A8" s="515" t="s">
        <v>271</v>
      </c>
      <c r="B8" s="507" t="s">
        <v>292</v>
      </c>
      <c r="C8" s="519" t="s">
        <v>273</v>
      </c>
      <c r="D8" s="505" t="s">
        <v>283</v>
      </c>
      <c r="E8" s="507" t="s">
        <v>267</v>
      </c>
      <c r="F8" s="509" t="s">
        <v>310</v>
      </c>
      <c r="G8" s="509" t="s">
        <v>311</v>
      </c>
      <c r="H8" s="509" t="s">
        <v>312</v>
      </c>
      <c r="I8" s="72"/>
      <c r="J8" s="509" t="s">
        <v>313</v>
      </c>
      <c r="K8" s="509" t="s">
        <v>314</v>
      </c>
      <c r="L8" s="509" t="s">
        <v>315</v>
      </c>
      <c r="M8" s="509" t="s">
        <v>316</v>
      </c>
      <c r="N8" s="509" t="s">
        <v>317</v>
      </c>
      <c r="O8" s="509" t="s">
        <v>318</v>
      </c>
      <c r="P8" s="509" t="s">
        <v>319</v>
      </c>
      <c r="Q8" s="509" t="s">
        <v>320</v>
      </c>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row>
    <row r="9" spans="1:269" s="20" customFormat="1" ht="58.5" customHeight="1" thickTop="1" thickBot="1">
      <c r="A9" s="515"/>
      <c r="B9" s="507"/>
      <c r="C9" s="520"/>
      <c r="D9" s="506"/>
      <c r="E9" s="507"/>
      <c r="F9" s="510"/>
      <c r="G9" s="510"/>
      <c r="H9" s="510"/>
      <c r="I9" s="73"/>
      <c r="J9" s="510"/>
      <c r="K9" s="510"/>
      <c r="L9" s="510"/>
      <c r="M9" s="510"/>
      <c r="N9" s="510"/>
      <c r="O9" s="510"/>
      <c r="P9" s="510"/>
      <c r="Q9" s="510"/>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row>
    <row r="10" spans="1:269" ht="48" customHeight="1" thickTop="1">
      <c r="A10" s="383">
        <f>'5-. Identificación de Riesgos'!A10</f>
        <v>1</v>
      </c>
      <c r="B10" s="387" t="str">
        <f>'5-. Identificación de Riesgos'!B10:B19</f>
        <v>Inaplicabilidad de la legislación vigente en materia de contratación estatal.</v>
      </c>
      <c r="C10" s="383" t="str">
        <f>'5-. Identificación de Riesgos'!C10:C19</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D10" s="383" t="s">
        <v>287</v>
      </c>
      <c r="E10" s="34" t="e">
        <f>'5-. Identificación de Riesgos'!#REF!</f>
        <v>#REF!</v>
      </c>
      <c r="F10" s="496" t="str">
        <f>'5-. Identificación de Riesgos'!H10</f>
        <v>Muy Baja - 1</v>
      </c>
      <c r="G10" s="383" t="str">
        <f>'5-. Identificación de Riesgos'!M10</f>
        <v>Mayor - 4</v>
      </c>
      <c r="H10" s="383" t="str">
        <f>'5-. Identificación de Riesgos'!N10</f>
        <v>Alto  - 4</v>
      </c>
      <c r="I10" s="74"/>
      <c r="J10" s="500" t="str">
        <f>'6. Valoración Controles'!T10</f>
        <v>Muy Baja - 1</v>
      </c>
      <c r="K10" s="500" t="str">
        <f>'6. Valoración Controles'!U10</f>
        <v>Mayor - 4</v>
      </c>
      <c r="L10" s="503"/>
      <c r="M10" s="387" t="str">
        <f>'6. Valoración Controles'!V10</f>
        <v>Alto  - 4</v>
      </c>
      <c r="N10" s="387" t="s">
        <v>322</v>
      </c>
      <c r="O10" s="648" t="s">
        <v>471</v>
      </c>
      <c r="P10" s="490" t="s">
        <v>472</v>
      </c>
      <c r="Q10" s="493">
        <v>45657</v>
      </c>
    </row>
    <row r="11" spans="1:269" ht="42.75" customHeight="1">
      <c r="A11" s="382"/>
      <c r="B11" s="387"/>
      <c r="C11" s="382"/>
      <c r="D11" s="382"/>
      <c r="E11" s="34" t="e">
        <f>'5-. Identificación de Riesgos'!#REF!</f>
        <v>#REF!</v>
      </c>
      <c r="F11" s="497"/>
      <c r="G11" s="498"/>
      <c r="H11" s="382"/>
      <c r="I11" s="74"/>
      <c r="J11" s="500"/>
      <c r="K11" s="500"/>
      <c r="L11" s="503"/>
      <c r="M11" s="387"/>
      <c r="N11" s="387"/>
      <c r="O11" s="649"/>
      <c r="P11" s="491"/>
      <c r="Q11" s="494"/>
    </row>
    <row r="12" spans="1:269" ht="13.5" customHeight="1">
      <c r="A12" s="382"/>
      <c r="B12" s="387"/>
      <c r="C12" s="382"/>
      <c r="D12" s="382"/>
      <c r="E12" s="34" t="str">
        <f>'5-. Identificación de Riesgos'!D11</f>
        <v>Desconocimiento de la normatividad vigente en materia de contratación por parte de los responsables de adelantar las actividades precontractuales, contractuales y pos contractuales.</v>
      </c>
      <c r="F12" s="497"/>
      <c r="G12" s="498"/>
      <c r="H12" s="382"/>
      <c r="I12" s="74"/>
      <c r="J12" s="500"/>
      <c r="K12" s="500"/>
      <c r="L12" s="503"/>
      <c r="M12" s="387"/>
      <c r="N12" s="387"/>
      <c r="O12" s="649"/>
      <c r="P12" s="491"/>
      <c r="Q12" s="494"/>
    </row>
    <row r="13" spans="1:269" ht="13.5" customHeight="1">
      <c r="A13" s="382"/>
      <c r="B13" s="387"/>
      <c r="C13" s="382"/>
      <c r="D13" s="382"/>
      <c r="E13" s="34" t="e">
        <f>'5-. Identificación de Riesgos'!#REF!</f>
        <v>#REF!</v>
      </c>
      <c r="F13" s="497"/>
      <c r="G13" s="498"/>
      <c r="H13" s="382"/>
      <c r="I13" s="74"/>
      <c r="J13" s="500"/>
      <c r="K13" s="500"/>
      <c r="L13" s="503"/>
      <c r="M13" s="387"/>
      <c r="N13" s="387"/>
      <c r="O13" s="649"/>
      <c r="P13" s="491"/>
      <c r="Q13" s="494"/>
    </row>
    <row r="14" spans="1:269" ht="13.5" customHeight="1">
      <c r="A14" s="382"/>
      <c r="B14" s="387"/>
      <c r="C14" s="382"/>
      <c r="D14" s="382"/>
      <c r="E14" s="34" t="e">
        <f>'5-. Identificación de Riesgos'!#REF!</f>
        <v>#REF!</v>
      </c>
      <c r="F14" s="497"/>
      <c r="G14" s="498"/>
      <c r="H14" s="382"/>
      <c r="I14" s="74"/>
      <c r="J14" s="500"/>
      <c r="K14" s="500"/>
      <c r="L14" s="503"/>
      <c r="M14" s="387"/>
      <c r="N14" s="387"/>
      <c r="O14" s="649"/>
      <c r="P14" s="491"/>
      <c r="Q14" s="494"/>
    </row>
    <row r="15" spans="1:269" ht="13.5" customHeight="1">
      <c r="A15" s="382"/>
      <c r="B15" s="387"/>
      <c r="C15" s="382"/>
      <c r="D15" s="382"/>
      <c r="E15" s="34">
        <f>'5-. Identificación de Riesgos'!D16</f>
        <v>0</v>
      </c>
      <c r="F15" s="497"/>
      <c r="G15" s="498"/>
      <c r="H15" s="382"/>
      <c r="I15" s="74"/>
      <c r="J15" s="500"/>
      <c r="K15" s="500"/>
      <c r="L15" s="503"/>
      <c r="M15" s="387"/>
      <c r="N15" s="387"/>
      <c r="O15" s="649"/>
      <c r="P15" s="491"/>
      <c r="Q15" s="494"/>
    </row>
    <row r="16" spans="1:269" ht="13.5" customHeight="1">
      <c r="A16" s="382"/>
      <c r="B16" s="387"/>
      <c r="C16" s="382"/>
      <c r="D16" s="382"/>
      <c r="E16" s="34">
        <f>'5-. Identificación de Riesgos'!D19</f>
        <v>0</v>
      </c>
      <c r="F16" s="497"/>
      <c r="G16" s="498"/>
      <c r="H16" s="382"/>
      <c r="I16" s="74"/>
      <c r="J16" s="500"/>
      <c r="K16" s="500"/>
      <c r="L16" s="503"/>
      <c r="M16" s="387"/>
      <c r="N16" s="387"/>
      <c r="O16" s="649"/>
      <c r="P16" s="491"/>
      <c r="Q16" s="494"/>
    </row>
    <row r="17" spans="1:17" ht="13.5" customHeight="1">
      <c r="A17" s="382"/>
      <c r="B17" s="387"/>
      <c r="C17" s="382"/>
      <c r="D17" s="382"/>
      <c r="E17" s="34" t="e">
        <f>'5-. Identificación de Riesgos'!#REF!</f>
        <v>#REF!</v>
      </c>
      <c r="F17" s="497"/>
      <c r="G17" s="498"/>
      <c r="H17" s="382"/>
      <c r="I17" s="74"/>
      <c r="J17" s="500"/>
      <c r="K17" s="500"/>
      <c r="L17" s="503"/>
      <c r="M17" s="387"/>
      <c r="N17" s="387"/>
      <c r="O17" s="649"/>
      <c r="P17" s="491"/>
      <c r="Q17" s="494"/>
    </row>
    <row r="18" spans="1:17" ht="13.5" customHeight="1">
      <c r="A18" s="382"/>
      <c r="B18" s="387"/>
      <c r="C18" s="382"/>
      <c r="D18" s="382"/>
      <c r="E18" s="34" t="e">
        <f>'5-. Identificación de Riesgos'!#REF!</f>
        <v>#REF!</v>
      </c>
      <c r="F18" s="497"/>
      <c r="G18" s="498"/>
      <c r="H18" s="382"/>
      <c r="I18" s="74"/>
      <c r="J18" s="500"/>
      <c r="K18" s="500"/>
      <c r="L18" s="503"/>
      <c r="M18" s="387"/>
      <c r="N18" s="387"/>
      <c r="O18" s="649"/>
      <c r="P18" s="491"/>
      <c r="Q18" s="494"/>
    </row>
    <row r="19" spans="1:17" ht="13.5" customHeight="1">
      <c r="A19" s="382"/>
      <c r="B19" s="383"/>
      <c r="C19" s="382"/>
      <c r="D19" s="382"/>
      <c r="E19" s="34" t="e">
        <f>'5-. Identificación de Riesgos'!#REF!</f>
        <v>#REF!</v>
      </c>
      <c r="F19" s="497"/>
      <c r="G19" s="498"/>
      <c r="H19" s="382"/>
      <c r="I19" s="75"/>
      <c r="J19" s="501"/>
      <c r="K19" s="501"/>
      <c r="L19" s="504"/>
      <c r="M19" s="383"/>
      <c r="N19" s="383"/>
      <c r="O19" s="650"/>
      <c r="P19" s="492"/>
      <c r="Q19" s="495"/>
    </row>
    <row r="20" spans="1:17" ht="13.5" customHeight="1">
      <c r="A20" s="383">
        <f>'5-. Identificación de Riesgos'!A20</f>
        <v>2</v>
      </c>
      <c r="B20" s="387" t="str">
        <f>'5-. Identificación de Riesgos'!B20:B29</f>
        <v>Que no se pueda ejecutar la contratación por fallas tecnológicas que impidan tramitar los procesos de contratación en la plataforma</v>
      </c>
      <c r="C20" s="383" t="str">
        <f>'5-. Identificación de Riesgos'!C20:C29</f>
        <v xml:space="preserve">Posibilidad de afectación económica de la entidad, porque no se identifica claramente las especificaciones tecnicas para el cumplimiento del objeto contractual  o se adelanta un proceso de evaluacion errado, lo que conlleva a la Entidad a contratar obras, servicios y bienes que no satisfacen la necesidad real y por tanto se deba volver a contratar para subsanar lo anterior, asi como tambien adelantar ejecuciones contractuales que requieran  adicionar recursos al contrato para poder ajustar la necesidad. </v>
      </c>
      <c r="D20" s="383" t="s">
        <v>287</v>
      </c>
      <c r="E20" s="34" t="str">
        <f>'5-. Identificación de Riesgos'!D20</f>
        <v xml:space="preserve"> Impresición en estudios de mercado, conveniencia y oportunidad, pliego de condiciones, sobre la descripcion del objeto a contratar.</v>
      </c>
      <c r="F20" s="496" t="str">
        <f>'5-. Identificación de Riesgos'!H20</f>
        <v>Media - 3</v>
      </c>
      <c r="G20" s="383" t="str">
        <f>'5-. Identificación de Riesgos'!M20</f>
        <v>Mayor - 4</v>
      </c>
      <c r="H20" s="383" t="str">
        <f>'5-. Identificación de Riesgos'!N20</f>
        <v>Alto - 12</v>
      </c>
      <c r="I20" s="74"/>
      <c r="J20" s="500" t="str">
        <f>'6. Valoración Controles'!T20</f>
        <v>Media - 3</v>
      </c>
      <c r="K20" s="500" t="str">
        <f>'6. Valoración Controles'!U20</f>
        <v>Mayor - 4</v>
      </c>
      <c r="L20" s="503"/>
      <c r="M20" s="387" t="str">
        <f>'6. Valoración Controles'!V20</f>
        <v>Alto - 12</v>
      </c>
      <c r="N20" s="387" t="s">
        <v>388</v>
      </c>
      <c r="O20" s="651" t="s">
        <v>474</v>
      </c>
      <c r="P20" s="490" t="s">
        <v>476</v>
      </c>
      <c r="Q20" s="493">
        <v>45657</v>
      </c>
    </row>
    <row r="21" spans="1:17" ht="13.5" customHeight="1">
      <c r="A21" s="382"/>
      <c r="B21" s="387"/>
      <c r="C21" s="382"/>
      <c r="D21" s="382"/>
      <c r="E21" s="34" t="str">
        <f>'5-. Identificación de Riesgos'!D21</f>
        <v xml:space="preserve">Calificación errónea de propuestas  por parte del Comité Evaluador.                                                      </v>
      </c>
      <c r="F21" s="497"/>
      <c r="G21" s="498"/>
      <c r="H21" s="382"/>
      <c r="I21" s="74"/>
      <c r="J21" s="500"/>
      <c r="K21" s="500"/>
      <c r="L21" s="503"/>
      <c r="M21" s="387"/>
      <c r="N21" s="387"/>
      <c r="O21" s="651"/>
      <c r="P21" s="491"/>
      <c r="Q21" s="494"/>
    </row>
    <row r="22" spans="1:17" ht="13.5" customHeight="1">
      <c r="A22" s="382"/>
      <c r="B22" s="387"/>
      <c r="C22" s="382"/>
      <c r="D22" s="382"/>
      <c r="E22" s="34" t="str">
        <f>'5-. Identificación de Riesgos'!D22</f>
        <v>No contar con personal suficiente y especializado en cada tema a contratar que garantice una adecuada ejecucion del contrato.</v>
      </c>
      <c r="F22" s="497"/>
      <c r="G22" s="498"/>
      <c r="H22" s="382"/>
      <c r="I22" s="74"/>
      <c r="J22" s="500"/>
      <c r="K22" s="500"/>
      <c r="L22" s="503"/>
      <c r="M22" s="387"/>
      <c r="N22" s="387"/>
      <c r="O22" s="651"/>
      <c r="P22" s="491"/>
      <c r="Q22" s="494"/>
    </row>
    <row r="23" spans="1:17" ht="13.5" customHeight="1">
      <c r="A23" s="382"/>
      <c r="B23" s="387"/>
      <c r="C23" s="382"/>
      <c r="D23" s="382"/>
      <c r="E23" s="34" t="e">
        <f>'5-. Identificación de Riesgos'!#REF!</f>
        <v>#REF!</v>
      </c>
      <c r="F23" s="497"/>
      <c r="G23" s="498"/>
      <c r="H23" s="382"/>
      <c r="I23" s="74"/>
      <c r="J23" s="500"/>
      <c r="K23" s="500"/>
      <c r="L23" s="503"/>
      <c r="M23" s="387"/>
      <c r="N23" s="387"/>
      <c r="O23" s="648" t="s">
        <v>473</v>
      </c>
      <c r="P23" s="491"/>
      <c r="Q23" s="494"/>
    </row>
    <row r="24" spans="1:17" ht="13.5" customHeight="1">
      <c r="A24" s="382"/>
      <c r="B24" s="387"/>
      <c r="C24" s="382"/>
      <c r="D24" s="382"/>
      <c r="E24" s="34">
        <f>'5-. Identificación de Riesgos'!D23</f>
        <v>0</v>
      </c>
      <c r="F24" s="497"/>
      <c r="G24" s="498"/>
      <c r="H24" s="382"/>
      <c r="I24" s="74"/>
      <c r="J24" s="500"/>
      <c r="K24" s="500"/>
      <c r="L24" s="503"/>
      <c r="M24" s="387"/>
      <c r="N24" s="387"/>
      <c r="O24" s="649"/>
      <c r="P24" s="491"/>
      <c r="Q24" s="494"/>
    </row>
    <row r="25" spans="1:17" ht="13.5" customHeight="1">
      <c r="A25" s="382"/>
      <c r="B25" s="387"/>
      <c r="C25" s="382"/>
      <c r="D25" s="382"/>
      <c r="E25" s="34" t="e">
        <f>'5-. Identificación de Riesgos'!#REF!</f>
        <v>#REF!</v>
      </c>
      <c r="F25" s="497"/>
      <c r="G25" s="498"/>
      <c r="H25" s="382"/>
      <c r="I25" s="74"/>
      <c r="J25" s="500"/>
      <c r="K25" s="500"/>
      <c r="L25" s="503"/>
      <c r="M25" s="387"/>
      <c r="N25" s="387"/>
      <c r="O25" s="649"/>
      <c r="P25" s="491"/>
      <c r="Q25" s="494"/>
    </row>
    <row r="26" spans="1:17" ht="13.5" customHeight="1">
      <c r="A26" s="382"/>
      <c r="B26" s="387"/>
      <c r="C26" s="382"/>
      <c r="D26" s="382"/>
      <c r="E26" s="34">
        <f>'5-. Identificación de Riesgos'!D26</f>
        <v>0</v>
      </c>
      <c r="F26" s="497"/>
      <c r="G26" s="498"/>
      <c r="H26" s="382"/>
      <c r="I26" s="74"/>
      <c r="J26" s="500"/>
      <c r="K26" s="500"/>
      <c r="L26" s="503"/>
      <c r="M26" s="387"/>
      <c r="N26" s="387"/>
      <c r="O26" s="650"/>
      <c r="P26" s="491"/>
      <c r="Q26" s="494"/>
    </row>
    <row r="27" spans="1:17" ht="13.5" customHeight="1">
      <c r="A27" s="382"/>
      <c r="B27" s="387"/>
      <c r="C27" s="382"/>
      <c r="D27" s="382"/>
      <c r="E27" s="34">
        <f>'5-. Identificación de Riesgos'!D27</f>
        <v>0</v>
      </c>
      <c r="F27" s="497"/>
      <c r="G27" s="498"/>
      <c r="H27" s="382"/>
      <c r="I27" s="74"/>
      <c r="J27" s="500"/>
      <c r="K27" s="500"/>
      <c r="L27" s="503"/>
      <c r="M27" s="387"/>
      <c r="N27" s="387"/>
      <c r="O27" s="651" t="s">
        <v>475</v>
      </c>
      <c r="P27" s="491"/>
      <c r="Q27" s="494"/>
    </row>
    <row r="28" spans="1:17" ht="13.5" customHeight="1">
      <c r="A28" s="382"/>
      <c r="B28" s="387"/>
      <c r="C28" s="382"/>
      <c r="D28" s="382"/>
      <c r="E28" s="34">
        <f>'5-. Identificación de Riesgos'!D28</f>
        <v>0</v>
      </c>
      <c r="F28" s="497"/>
      <c r="G28" s="498"/>
      <c r="H28" s="382"/>
      <c r="I28" s="74"/>
      <c r="J28" s="500"/>
      <c r="K28" s="500"/>
      <c r="L28" s="503"/>
      <c r="M28" s="387"/>
      <c r="N28" s="387"/>
      <c r="O28" s="651"/>
      <c r="P28" s="491"/>
      <c r="Q28" s="494"/>
    </row>
    <row r="29" spans="1:17" ht="13.5" customHeight="1">
      <c r="A29" s="382"/>
      <c r="B29" s="383"/>
      <c r="C29" s="382"/>
      <c r="D29" s="382"/>
      <c r="E29" s="34">
        <f>'5-. Identificación de Riesgos'!D29</f>
        <v>0</v>
      </c>
      <c r="F29" s="497"/>
      <c r="G29" s="498"/>
      <c r="H29" s="382"/>
      <c r="I29" s="75"/>
      <c r="J29" s="501"/>
      <c r="K29" s="501"/>
      <c r="L29" s="504"/>
      <c r="M29" s="383"/>
      <c r="N29" s="383"/>
      <c r="O29" s="651"/>
      <c r="P29" s="492"/>
      <c r="Q29" s="495"/>
    </row>
    <row r="30" spans="1:17" ht="44.25" customHeight="1">
      <c r="A30" s="502">
        <v>4</v>
      </c>
      <c r="B30" s="502" t="str">
        <f>'5-. Identificación de Riesgos'!B30:B36</f>
        <v>Adquirir bienes, obras y servicios que incumplan con las especificaciones técnicas exigidas por la Entidad.</v>
      </c>
      <c r="C30" s="502" t="str">
        <f>'5-. Identificación de Riesgos'!C30:C36</f>
        <v xml:space="preserve">Posibilidad de afectación económica de la entidad, porque no se identifica claramente las especificaciones tecnicas para el cumplimiento del objeto contractual  o se adelanta un proceso de evaluacion errado, lo que conlleva a la Entidad a contratar obras, servicios y bienes que no satisfacen la necesidad real y por tanto se deba volver a contratar para subsanar lo anterior, asi como tambien adelantar ejecuciones contractuales que requieran  adicionar recursos al contrato para poder ajustar la necesidad. </v>
      </c>
      <c r="D30" s="264"/>
      <c r="E30" s="34"/>
      <c r="F30" s="496" t="str">
        <f>'5-. Identificación de Riesgos'!H30:H36</f>
        <v>Media - 3</v>
      </c>
      <c r="G30" s="383" t="str">
        <f>'5-. Identificación de Riesgos'!M30:M36</f>
        <v>Mayor - 4</v>
      </c>
      <c r="H30" s="383" t="str">
        <f>'5-. Identificación de Riesgos'!N30:N36</f>
        <v>Alto - 12</v>
      </c>
      <c r="I30" s="74"/>
      <c r="J30" s="499" t="str">
        <f>'6. Valoración Controles'!T30:T36</f>
        <v>Media - 3</v>
      </c>
      <c r="K30" s="499" t="str">
        <f>'6. Valoración Controles'!U30:U36</f>
        <v>Mayor - 4</v>
      </c>
      <c r="L30" s="265"/>
      <c r="M30" s="387" t="str">
        <f>'6. Valoración Controles'!V30:V36</f>
        <v>Alto - 12</v>
      </c>
      <c r="N30" s="502" t="s">
        <v>322</v>
      </c>
      <c r="O30" s="654" t="s">
        <v>477</v>
      </c>
      <c r="P30" s="490" t="s">
        <v>480</v>
      </c>
      <c r="Q30" s="493">
        <v>45657</v>
      </c>
    </row>
    <row r="31" spans="1:17" ht="58.5" customHeight="1">
      <c r="A31" s="387"/>
      <c r="B31" s="387"/>
      <c r="C31" s="387"/>
      <c r="D31" s="264"/>
      <c r="E31" s="34"/>
      <c r="F31" s="497"/>
      <c r="G31" s="498"/>
      <c r="H31" s="382"/>
      <c r="I31" s="74"/>
      <c r="J31" s="500"/>
      <c r="K31" s="500"/>
      <c r="L31" s="265"/>
      <c r="M31" s="387"/>
      <c r="N31" s="387"/>
      <c r="O31" s="654"/>
      <c r="P31" s="492"/>
      <c r="Q31" s="489"/>
    </row>
    <row r="32" spans="1:17" ht="21" customHeight="1">
      <c r="A32" s="387"/>
      <c r="B32" s="387"/>
      <c r="C32" s="387"/>
      <c r="D32" s="264"/>
      <c r="E32" s="34"/>
      <c r="F32" s="497"/>
      <c r="G32" s="498"/>
      <c r="H32" s="382"/>
      <c r="I32" s="74"/>
      <c r="J32" s="500"/>
      <c r="K32" s="500"/>
      <c r="L32" s="265"/>
      <c r="M32" s="387"/>
      <c r="N32" s="387"/>
      <c r="O32" s="652" t="s">
        <v>478</v>
      </c>
      <c r="P32" s="490" t="s">
        <v>481</v>
      </c>
      <c r="Q32" s="493">
        <v>45657</v>
      </c>
    </row>
    <row r="33" spans="1:17" ht="15.75" customHeight="1">
      <c r="A33" s="387"/>
      <c r="B33" s="387"/>
      <c r="C33" s="387"/>
      <c r="D33" s="264"/>
      <c r="E33" s="34"/>
      <c r="F33" s="497"/>
      <c r="G33" s="498"/>
      <c r="H33" s="382"/>
      <c r="I33" s="74"/>
      <c r="J33" s="500"/>
      <c r="K33" s="500"/>
      <c r="L33" s="265"/>
      <c r="M33" s="387"/>
      <c r="N33" s="387"/>
      <c r="O33" s="653"/>
      <c r="P33" s="491"/>
      <c r="Q33" s="488"/>
    </row>
    <row r="34" spans="1:17" ht="19.5" customHeight="1">
      <c r="A34" s="387"/>
      <c r="B34" s="387"/>
      <c r="C34" s="387"/>
      <c r="D34" s="264"/>
      <c r="E34" s="34"/>
      <c r="F34" s="497"/>
      <c r="G34" s="498"/>
      <c r="H34" s="382"/>
      <c r="I34" s="74"/>
      <c r="J34" s="500"/>
      <c r="K34" s="500"/>
      <c r="L34" s="265"/>
      <c r="M34" s="387"/>
      <c r="N34" s="387"/>
      <c r="O34" s="655"/>
      <c r="P34" s="492"/>
      <c r="Q34" s="489"/>
    </row>
    <row r="35" spans="1:17" ht="26.25" customHeight="1">
      <c r="A35" s="387"/>
      <c r="B35" s="387"/>
      <c r="C35" s="387"/>
      <c r="D35" s="264"/>
      <c r="E35" s="34"/>
      <c r="F35" s="497"/>
      <c r="G35" s="498"/>
      <c r="H35" s="382"/>
      <c r="I35" s="74"/>
      <c r="J35" s="500"/>
      <c r="K35" s="500"/>
      <c r="L35" s="265"/>
      <c r="M35" s="387"/>
      <c r="N35" s="387"/>
      <c r="O35" s="648" t="s">
        <v>479</v>
      </c>
      <c r="P35" s="490" t="s">
        <v>482</v>
      </c>
      <c r="Q35" s="493">
        <v>45657</v>
      </c>
    </row>
    <row r="36" spans="1:17" ht="30" customHeight="1">
      <c r="A36" s="383"/>
      <c r="B36" s="383"/>
      <c r="C36" s="383"/>
      <c r="D36" s="264"/>
      <c r="E36" s="34"/>
      <c r="F36" s="497"/>
      <c r="G36" s="498"/>
      <c r="H36" s="382"/>
      <c r="I36" s="74"/>
      <c r="J36" s="501"/>
      <c r="K36" s="501"/>
      <c r="L36" s="265"/>
      <c r="M36" s="387"/>
      <c r="N36" s="383"/>
      <c r="O36" s="650"/>
      <c r="P36" s="492"/>
      <c r="Q36" s="489"/>
    </row>
    <row r="37" spans="1:17" ht="15" customHeight="1">
      <c r="A37" s="384">
        <v>5</v>
      </c>
      <c r="B37" s="387" t="e">
        <f>'5-. Identificación de Riesgos'!#REF!</f>
        <v>#REF!</v>
      </c>
      <c r="C37" s="383" t="e">
        <f>'5-. Identificación de Riesgos'!#REF!</f>
        <v>#REF!</v>
      </c>
      <c r="D37" s="383" t="s">
        <v>287</v>
      </c>
      <c r="E37" s="34" t="e">
        <f>'5-. Identificación de Riesgos'!#REF!</f>
        <v>#REF!</v>
      </c>
      <c r="F37" s="496" t="e">
        <f>'5-. Identificación de Riesgos'!#REF!</f>
        <v>#REF!</v>
      </c>
      <c r="G37" s="383" t="e">
        <f>'5-. Identificación de Riesgos'!#REF!</f>
        <v>#REF!</v>
      </c>
      <c r="H37" s="383" t="e">
        <f>'5-. Identificación de Riesgos'!#REF!</f>
        <v>#REF!</v>
      </c>
      <c r="I37" s="74"/>
      <c r="J37" s="500" t="e">
        <f>'6. Valoración Controles'!#REF!</f>
        <v>#REF!</v>
      </c>
      <c r="K37" s="500" t="e">
        <f>'6. Valoración Controles'!#REF!</f>
        <v>#REF!</v>
      </c>
      <c r="L37" s="503"/>
      <c r="M37" s="387" t="e">
        <f>'6. Valoración Controles'!#REF!</f>
        <v>#REF!</v>
      </c>
      <c r="N37" s="502"/>
      <c r="O37" s="490"/>
      <c r="P37" s="487"/>
      <c r="Q37" s="487"/>
    </row>
    <row r="38" spans="1:17">
      <c r="A38" s="385"/>
      <c r="B38" s="387"/>
      <c r="C38" s="382"/>
      <c r="D38" s="382"/>
      <c r="E38" s="34" t="e">
        <f>'5-. Identificación de Riesgos'!#REF!</f>
        <v>#REF!</v>
      </c>
      <c r="F38" s="497"/>
      <c r="G38" s="498"/>
      <c r="H38" s="382"/>
      <c r="I38" s="74"/>
      <c r="J38" s="500"/>
      <c r="K38" s="500"/>
      <c r="L38" s="503"/>
      <c r="M38" s="387"/>
      <c r="N38" s="387"/>
      <c r="O38" s="488"/>
      <c r="P38" s="488"/>
      <c r="Q38" s="488"/>
    </row>
    <row r="39" spans="1:17">
      <c r="A39" s="385"/>
      <c r="B39" s="387"/>
      <c r="C39" s="382"/>
      <c r="D39" s="382"/>
      <c r="E39" s="34" t="e">
        <f>'5-. Identificación de Riesgos'!#REF!</f>
        <v>#REF!</v>
      </c>
      <c r="F39" s="497"/>
      <c r="G39" s="498"/>
      <c r="H39" s="382"/>
      <c r="I39" s="74"/>
      <c r="J39" s="500"/>
      <c r="K39" s="500"/>
      <c r="L39" s="503"/>
      <c r="M39" s="387"/>
      <c r="N39" s="387"/>
      <c r="O39" s="488"/>
      <c r="P39" s="488"/>
      <c r="Q39" s="488"/>
    </row>
    <row r="40" spans="1:17">
      <c r="A40" s="385"/>
      <c r="B40" s="387"/>
      <c r="C40" s="382"/>
      <c r="D40" s="382"/>
      <c r="E40" s="34" t="e">
        <f>'5-. Identificación de Riesgos'!#REF!</f>
        <v>#REF!</v>
      </c>
      <c r="F40" s="497"/>
      <c r="G40" s="498"/>
      <c r="H40" s="382"/>
      <c r="I40" s="74"/>
      <c r="J40" s="500"/>
      <c r="K40" s="500"/>
      <c r="L40" s="503"/>
      <c r="M40" s="387"/>
      <c r="N40" s="387"/>
      <c r="O40" s="488"/>
      <c r="P40" s="488"/>
      <c r="Q40" s="488"/>
    </row>
    <row r="41" spans="1:17">
      <c r="A41" s="385"/>
      <c r="B41" s="387"/>
      <c r="C41" s="382"/>
      <c r="D41" s="382"/>
      <c r="E41" s="34" t="e">
        <f>'5-. Identificación de Riesgos'!#REF!</f>
        <v>#REF!</v>
      </c>
      <c r="F41" s="497"/>
      <c r="G41" s="498"/>
      <c r="H41" s="382"/>
      <c r="I41" s="74"/>
      <c r="J41" s="500"/>
      <c r="K41" s="500"/>
      <c r="L41" s="503"/>
      <c r="M41" s="387"/>
      <c r="N41" s="387"/>
      <c r="O41" s="491"/>
      <c r="P41" s="488"/>
      <c r="Q41" s="494"/>
    </row>
    <row r="42" spans="1:17">
      <c r="A42" s="385"/>
      <c r="B42" s="387"/>
      <c r="C42" s="382"/>
      <c r="D42" s="382"/>
      <c r="E42" s="34" t="e">
        <f>'5-. Identificación de Riesgos'!#REF!</f>
        <v>#REF!</v>
      </c>
      <c r="F42" s="497"/>
      <c r="G42" s="498"/>
      <c r="H42" s="382"/>
      <c r="I42" s="74"/>
      <c r="J42" s="500"/>
      <c r="K42" s="500"/>
      <c r="L42" s="503"/>
      <c r="M42" s="387"/>
      <c r="N42" s="387"/>
      <c r="O42" s="491"/>
      <c r="P42" s="488"/>
      <c r="Q42" s="494"/>
    </row>
    <row r="43" spans="1:17">
      <c r="A43" s="385"/>
      <c r="B43" s="387"/>
      <c r="C43" s="382"/>
      <c r="D43" s="382"/>
      <c r="E43" s="34" t="e">
        <f>'5-. Identificación de Riesgos'!#REF!</f>
        <v>#REF!</v>
      </c>
      <c r="F43" s="497"/>
      <c r="G43" s="498"/>
      <c r="H43" s="382"/>
      <c r="I43" s="74"/>
      <c r="J43" s="500"/>
      <c r="K43" s="500"/>
      <c r="L43" s="503"/>
      <c r="M43" s="387"/>
      <c r="N43" s="387"/>
      <c r="O43" s="491"/>
      <c r="P43" s="488"/>
      <c r="Q43" s="494"/>
    </row>
    <row r="44" spans="1:17">
      <c r="A44" s="385"/>
      <c r="B44" s="387"/>
      <c r="C44" s="382"/>
      <c r="D44" s="382"/>
      <c r="E44" s="34" t="e">
        <f>'5-. Identificación de Riesgos'!#REF!</f>
        <v>#REF!</v>
      </c>
      <c r="F44" s="497"/>
      <c r="G44" s="498"/>
      <c r="H44" s="382"/>
      <c r="I44" s="74"/>
      <c r="J44" s="500"/>
      <c r="K44" s="500"/>
      <c r="L44" s="503"/>
      <c r="M44" s="387"/>
      <c r="N44" s="387"/>
      <c r="O44" s="491"/>
      <c r="P44" s="488"/>
      <c r="Q44" s="494"/>
    </row>
    <row r="45" spans="1:17">
      <c r="A45" s="385"/>
      <c r="B45" s="383"/>
      <c r="C45" s="382"/>
      <c r="D45" s="382"/>
      <c r="E45" s="34" t="e">
        <f>'5-. Identificación de Riesgos'!#REF!</f>
        <v>#REF!</v>
      </c>
      <c r="F45" s="497"/>
      <c r="G45" s="498"/>
      <c r="H45" s="382"/>
      <c r="I45" s="75"/>
      <c r="J45" s="501"/>
      <c r="K45" s="501"/>
      <c r="L45" s="504"/>
      <c r="M45" s="383"/>
      <c r="N45" s="383"/>
      <c r="O45" s="492"/>
      <c r="P45" s="489"/>
      <c r="Q45" s="495"/>
    </row>
  </sheetData>
  <mergeCells count="108">
    <mergeCell ref="O30:O31"/>
    <mergeCell ref="O32:O34"/>
    <mergeCell ref="O35:O36"/>
    <mergeCell ref="P30:P31"/>
    <mergeCell ref="P32:P34"/>
    <mergeCell ref="P35:P36"/>
    <mergeCell ref="O10:O19"/>
    <mergeCell ref="P10:P19"/>
    <mergeCell ref="Q10:Q19"/>
    <mergeCell ref="O27:O29"/>
    <mergeCell ref="O20:O22"/>
    <mergeCell ref="O23:O26"/>
    <mergeCell ref="A4:B4"/>
    <mergeCell ref="A5:B5"/>
    <mergeCell ref="A8:A9"/>
    <mergeCell ref="C4:Q4"/>
    <mergeCell ref="O41:O45"/>
    <mergeCell ref="C5:Q5"/>
    <mergeCell ref="C6:Q6"/>
    <mergeCell ref="L8:L9"/>
    <mergeCell ref="J8:J9"/>
    <mergeCell ref="H8:H9"/>
    <mergeCell ref="C8:C9"/>
    <mergeCell ref="K8:K9"/>
    <mergeCell ref="F37:F40"/>
    <mergeCell ref="A6:B6"/>
    <mergeCell ref="D20:D29"/>
    <mergeCell ref="A20:A29"/>
    <mergeCell ref="B20:B29"/>
    <mergeCell ref="F1:Q3"/>
    <mergeCell ref="O8:O9"/>
    <mergeCell ref="P8:P9"/>
    <mergeCell ref="Q8:Q9"/>
    <mergeCell ref="A7:E7"/>
    <mergeCell ref="F7:H7"/>
    <mergeCell ref="M8:M9"/>
    <mergeCell ref="N8:N9"/>
    <mergeCell ref="F8:F9"/>
    <mergeCell ref="G8:G9"/>
    <mergeCell ref="J7:N7"/>
    <mergeCell ref="A1:E3"/>
    <mergeCell ref="E8:E9"/>
    <mergeCell ref="A10:A19"/>
    <mergeCell ref="B10:B19"/>
    <mergeCell ref="C10:C19"/>
    <mergeCell ref="D10:D19"/>
    <mergeCell ref="D8:D9"/>
    <mergeCell ref="B8:B9"/>
    <mergeCell ref="N10:N19"/>
    <mergeCell ref="F10:F19"/>
    <mergeCell ref="G10:G19"/>
    <mergeCell ref="H10:H19"/>
    <mergeCell ref="J10:J19"/>
    <mergeCell ref="K10:K19"/>
    <mergeCell ref="L10:L19"/>
    <mergeCell ref="A37:A40"/>
    <mergeCell ref="C37:C40"/>
    <mergeCell ref="D37:D40"/>
    <mergeCell ref="C30:C36"/>
    <mergeCell ref="M10:M19"/>
    <mergeCell ref="B37:B40"/>
    <mergeCell ref="C20:C29"/>
    <mergeCell ref="B30:B36"/>
    <mergeCell ref="A30:A36"/>
    <mergeCell ref="F20:F29"/>
    <mergeCell ref="G20:G29"/>
    <mergeCell ref="H20:H29"/>
    <mergeCell ref="J20:J29"/>
    <mergeCell ref="L20:L29"/>
    <mergeCell ref="J37:J40"/>
    <mergeCell ref="M20:M29"/>
    <mergeCell ref="A41:A45"/>
    <mergeCell ref="B41:B45"/>
    <mergeCell ref="C41:C45"/>
    <mergeCell ref="D41:D45"/>
    <mergeCell ref="F41:F45"/>
    <mergeCell ref="M30:M36"/>
    <mergeCell ref="N30:N36"/>
    <mergeCell ref="K20:K29"/>
    <mergeCell ref="N41:N45"/>
    <mergeCell ref="G41:G45"/>
    <mergeCell ref="H41:H45"/>
    <mergeCell ref="J41:J45"/>
    <mergeCell ref="K41:K45"/>
    <mergeCell ref="L41:L45"/>
    <mergeCell ref="M41:M45"/>
    <mergeCell ref="O37:O40"/>
    <mergeCell ref="P20:P29"/>
    <mergeCell ref="F30:F36"/>
    <mergeCell ref="G30:G36"/>
    <mergeCell ref="H30:H36"/>
    <mergeCell ref="J30:J36"/>
    <mergeCell ref="K30:K36"/>
    <mergeCell ref="N20:N29"/>
    <mergeCell ref="H37:H40"/>
    <mergeCell ref="G37:G40"/>
    <mergeCell ref="N37:N40"/>
    <mergeCell ref="M37:M40"/>
    <mergeCell ref="L37:L40"/>
    <mergeCell ref="K37:K40"/>
    <mergeCell ref="Q20:Q29"/>
    <mergeCell ref="P37:P40"/>
    <mergeCell ref="P41:P45"/>
    <mergeCell ref="Q41:Q45"/>
    <mergeCell ref="Q37:Q40"/>
    <mergeCell ref="Q32:Q34"/>
    <mergeCell ref="Q35:Q36"/>
    <mergeCell ref="Q30:Q31"/>
  </mergeCells>
  <conditionalFormatting sqref="F20">
    <cfRule type="containsText" dxfId="289" priority="505" operator="containsText" text="Muy Baja">
      <formula>NOT(ISERROR(SEARCH("Muy Baja",F20)))</formula>
    </cfRule>
    <cfRule type="containsText" dxfId="288" priority="506" operator="containsText" text="Baja">
      <formula>NOT(ISERROR(SEARCH("Baja",F20)))</formula>
    </cfRule>
    <cfRule type="containsText" dxfId="287" priority="507" operator="containsText" text="Muy Alta">
      <formula>NOT(ISERROR(SEARCH("Muy Alta",F20)))</formula>
    </cfRule>
    <cfRule type="containsText" dxfId="286" priority="509" operator="containsText" text="Alta">
      <formula>NOT(ISERROR(SEARCH("Alta",F20)))</formula>
    </cfRule>
    <cfRule type="containsText" dxfId="285" priority="510" operator="containsText" text="Media">
      <formula>NOT(ISERROR(SEARCH("Media",F20)))</formula>
    </cfRule>
    <cfRule type="containsText" dxfId="284" priority="511" operator="containsText" text="Media">
      <formula>NOT(ISERROR(SEARCH("Media",F20)))</formula>
    </cfRule>
    <cfRule type="containsText" dxfId="283" priority="512" operator="containsText" text="Media">
      <formula>NOT(ISERROR(SEARCH("Media",F20)))</formula>
    </cfRule>
    <cfRule type="containsText" dxfId="282" priority="513" operator="containsText" text="Muy Baja">
      <formula>NOT(ISERROR(SEARCH("Muy Baja",F20)))</formula>
    </cfRule>
    <cfRule type="containsText" dxfId="281" priority="514" operator="containsText" text="Baja">
      <formula>NOT(ISERROR(SEARCH("Baja",F20)))</formula>
    </cfRule>
    <cfRule type="containsText" dxfId="280" priority="515" operator="containsText" text="Muy Baja">
      <formula>NOT(ISERROR(SEARCH("Muy Baja",F20)))</formula>
    </cfRule>
    <cfRule type="containsText" dxfId="279" priority="516" operator="containsText" text="Muy Baja">
      <formula>NOT(ISERROR(SEARCH("Muy Baja",F20)))</formula>
    </cfRule>
    <cfRule type="containsText" dxfId="278" priority="517" operator="containsText" text="Muy Baja">
      <formula>NOT(ISERROR(SEARCH("Muy Baja",F20)))</formula>
    </cfRule>
    <cfRule type="containsText" dxfId="277" priority="518" operator="containsText" text="Muy Baja'Tabla probabilidad'!">
      <formula>NOT(ISERROR(SEARCH("Muy Baja'Tabla probabilidad'!",F20)))</formula>
    </cfRule>
    <cfRule type="containsText" dxfId="276" priority="519" operator="containsText" text="Muy bajo">
      <formula>NOT(ISERROR(SEARCH("Muy bajo",F20)))</formula>
    </cfRule>
    <cfRule type="containsText" dxfId="275" priority="520" operator="containsText" text="Alta">
      <formula>NOT(ISERROR(SEARCH("Alta",F20)))</formula>
    </cfRule>
    <cfRule type="containsText" dxfId="274" priority="521" operator="containsText" text="Media">
      <formula>NOT(ISERROR(SEARCH("Media",F20)))</formula>
    </cfRule>
    <cfRule type="containsText" dxfId="273" priority="522" operator="containsText" text="Baja">
      <formula>NOT(ISERROR(SEARCH("Baja",F20)))</formula>
    </cfRule>
    <cfRule type="containsText" dxfId="272" priority="523" operator="containsText" text="Muy baja">
      <formula>NOT(ISERROR(SEARCH("Muy baja",F20)))</formula>
    </cfRule>
    <cfRule type="cellIs" dxfId="271" priority="526" operator="between">
      <formula>1</formula>
      <formula>2</formula>
    </cfRule>
    <cfRule type="cellIs" dxfId="270" priority="527" operator="between">
      <formula>0</formula>
      <formula>2</formula>
    </cfRule>
  </conditionalFormatting>
  <conditionalFormatting sqref="G20">
    <cfRule type="containsText" dxfId="269" priority="499" operator="containsText" text="Catastrófico">
      <formula>NOT(ISERROR(SEARCH("Catastrófico",G20)))</formula>
    </cfRule>
    <cfRule type="containsText" dxfId="268" priority="500" operator="containsText" text="Mayor">
      <formula>NOT(ISERROR(SEARCH("Mayor",G20)))</formula>
    </cfRule>
    <cfRule type="containsText" dxfId="267" priority="501" operator="containsText" text="Alta">
      <formula>NOT(ISERROR(SEARCH("Alta",G20)))</formula>
    </cfRule>
    <cfRule type="containsText" dxfId="266" priority="502" operator="containsText" text="Moderado">
      <formula>NOT(ISERROR(SEARCH("Moderado",G20)))</formula>
    </cfRule>
    <cfRule type="containsText" dxfId="265" priority="503" operator="containsText" text="Menor">
      <formula>NOT(ISERROR(SEARCH("Menor",G20)))</formula>
    </cfRule>
    <cfRule type="containsText" dxfId="264" priority="504" operator="containsText" text="Leve">
      <formula>NOT(ISERROR(SEARCH("Leve",G20)))</formula>
    </cfRule>
  </conditionalFormatting>
  <conditionalFormatting sqref="H20:I20">
    <cfRule type="containsText" dxfId="263" priority="494" operator="containsText" text="Extremo">
      <formula>NOT(ISERROR(SEARCH("Extremo",H20)))</formula>
    </cfRule>
    <cfRule type="containsText" dxfId="262" priority="495" operator="containsText" text="Alto">
      <formula>NOT(ISERROR(SEARCH("Alto",H20)))</formula>
    </cfRule>
    <cfRule type="containsText" dxfId="261" priority="496" operator="containsText" text="Bajo">
      <formula>NOT(ISERROR(SEARCH("Bajo",H20)))</formula>
    </cfRule>
    <cfRule type="containsText" dxfId="260" priority="497" operator="containsText" text="Moderado">
      <formula>NOT(ISERROR(SEARCH("Moderado",H20)))</formula>
    </cfRule>
    <cfRule type="containsText" dxfId="259" priority="498" operator="containsText" text="Extremo">
      <formula>NOT(ISERROR(SEARCH("Extremo",H20)))</formula>
    </cfRule>
  </conditionalFormatting>
  <conditionalFormatting sqref="J10:J30 J41:J45">
    <cfRule type="containsText" dxfId="258" priority="196" operator="containsText" text="Muy Baja">
      <formula>NOT(ISERROR(SEARCH("Muy Baja",J10)))</formula>
    </cfRule>
    <cfRule type="containsText" dxfId="257" priority="463" operator="containsText" text="Muy Alta">
      <formula>NOT(ISERROR(SEARCH("Muy Alta",J10)))</formula>
    </cfRule>
    <cfRule type="containsText" dxfId="256" priority="464" operator="containsText" text="Alta">
      <formula>NOT(ISERROR(SEARCH("Alta",J10)))</formula>
    </cfRule>
    <cfRule type="containsText" dxfId="255" priority="465" operator="containsText" text="Media">
      <formula>NOT(ISERROR(SEARCH("Media",J10)))</formula>
    </cfRule>
    <cfRule type="containsText" dxfId="254" priority="466" operator="containsText" text="Baja">
      <formula>NOT(ISERROR(SEARCH("Baja",J10)))</formula>
    </cfRule>
    <cfRule type="containsText" dxfId="253" priority="467" operator="containsText" text="Muy Baja">
      <formula>NOT(ISERROR(SEARCH("Muy Baja",J10)))</formula>
    </cfRule>
  </conditionalFormatting>
  <conditionalFormatting sqref="K10:K30 K41:K45">
    <cfRule type="containsText" dxfId="252" priority="458" operator="containsText" text="Catastrófico">
      <formula>NOT(ISERROR(SEARCH("Catastrófico",K10)))</formula>
    </cfRule>
    <cfRule type="containsText" dxfId="251" priority="459" operator="containsText" text="Moderado">
      <formula>NOT(ISERROR(SEARCH("Moderado",K10)))</formula>
    </cfRule>
    <cfRule type="containsText" dxfId="250" priority="460" operator="containsText" text="Menor">
      <formula>NOT(ISERROR(SEARCH("Menor",K10)))</formula>
    </cfRule>
    <cfRule type="containsText" dxfId="249" priority="461" operator="containsText" text="Leve">
      <formula>NOT(ISERROR(SEARCH("Leve",K10)))</formula>
    </cfRule>
    <cfRule type="containsText" dxfId="248" priority="462" operator="containsText" text="Mayor">
      <formula>NOT(ISERROR(SEARCH("Mayor",K10)))</formula>
    </cfRule>
  </conditionalFormatting>
  <conditionalFormatting sqref="M20">
    <cfRule type="containsText" dxfId="247" priority="468" operator="containsText" text="Extremo">
      <formula>NOT(ISERROR(SEARCH("Extremo",M20)))</formula>
    </cfRule>
    <cfRule type="containsText" dxfId="246" priority="469" operator="containsText" text="Alto">
      <formula>NOT(ISERROR(SEARCH("Alto",M20)))</formula>
    </cfRule>
    <cfRule type="containsText" dxfId="245" priority="470" operator="containsText" text="Moderado">
      <formula>NOT(ISERROR(SEARCH("Moderado",M20)))</formula>
    </cfRule>
    <cfRule type="containsText" dxfId="244" priority="471" operator="containsText" text="Menor">
      <formula>NOT(ISERROR(SEARCH("Menor",M20)))</formula>
    </cfRule>
    <cfRule type="containsText" dxfId="243" priority="472" operator="containsText" text="Bajo">
      <formula>NOT(ISERROR(SEARCH("Bajo",M20)))</formula>
    </cfRule>
    <cfRule type="containsText" dxfId="242" priority="473" operator="containsText" text="Moderado">
      <formula>NOT(ISERROR(SEARCH("Moderado",M20)))</formula>
    </cfRule>
    <cfRule type="containsText" dxfId="241" priority="474" operator="containsText" text="Extremo">
      <formula>NOT(ISERROR(SEARCH("Extremo",M20)))</formula>
    </cfRule>
    <cfRule type="containsText" dxfId="240" priority="475" operator="containsText" text="Baja">
      <formula>NOT(ISERROR(SEARCH("Baja",M20)))</formula>
    </cfRule>
    <cfRule type="containsText" dxfId="239" priority="476" operator="containsText" text="Alto">
      <formula>NOT(ISERROR(SEARCH("Alto",M20)))</formula>
    </cfRule>
  </conditionalFormatting>
  <conditionalFormatting sqref="F10">
    <cfRule type="containsText" dxfId="238" priority="169" operator="containsText" text="Muy Baja">
      <formula>NOT(ISERROR(SEARCH("Muy Baja",F10)))</formula>
    </cfRule>
    <cfRule type="containsText" dxfId="237" priority="170" operator="containsText" text="Baja">
      <formula>NOT(ISERROR(SEARCH("Baja",F10)))</formula>
    </cfRule>
    <cfRule type="containsText" dxfId="236" priority="171" operator="containsText" text="Muy Alta">
      <formula>NOT(ISERROR(SEARCH("Muy Alta",F10)))</formula>
    </cfRule>
    <cfRule type="containsText" dxfId="235" priority="172" operator="containsText" text="Alta">
      <formula>NOT(ISERROR(SEARCH("Alta",F10)))</formula>
    </cfRule>
    <cfRule type="containsText" dxfId="234" priority="173" operator="containsText" text="Media">
      <formula>NOT(ISERROR(SEARCH("Media",F10)))</formula>
    </cfRule>
    <cfRule type="containsText" dxfId="233" priority="174" operator="containsText" text="Media">
      <formula>NOT(ISERROR(SEARCH("Media",F10)))</formula>
    </cfRule>
    <cfRule type="containsText" dxfId="232" priority="175" operator="containsText" text="Media">
      <formula>NOT(ISERROR(SEARCH("Media",F10)))</formula>
    </cfRule>
    <cfRule type="containsText" dxfId="231" priority="176" operator="containsText" text="Muy Baja">
      <formula>NOT(ISERROR(SEARCH("Muy Baja",F10)))</formula>
    </cfRule>
    <cfRule type="containsText" dxfId="230" priority="177" operator="containsText" text="Baja">
      <formula>NOT(ISERROR(SEARCH("Baja",F10)))</formula>
    </cfRule>
    <cfRule type="containsText" dxfId="229" priority="178" operator="containsText" text="Muy Baja">
      <formula>NOT(ISERROR(SEARCH("Muy Baja",F10)))</formula>
    </cfRule>
    <cfRule type="containsText" dxfId="228" priority="179" operator="containsText" text="Muy Baja">
      <formula>NOT(ISERROR(SEARCH("Muy Baja",F10)))</formula>
    </cfRule>
    <cfRule type="containsText" dxfId="227" priority="180" operator="containsText" text="Muy Baja">
      <formula>NOT(ISERROR(SEARCH("Muy Baja",F10)))</formula>
    </cfRule>
    <cfRule type="containsText" dxfId="226" priority="181" operator="containsText" text="Muy Baja'Tabla probabilidad'!">
      <formula>NOT(ISERROR(SEARCH("Muy Baja'Tabla probabilidad'!",F10)))</formula>
    </cfRule>
    <cfRule type="containsText" dxfId="225" priority="182" operator="containsText" text="Muy bajo">
      <formula>NOT(ISERROR(SEARCH("Muy bajo",F10)))</formula>
    </cfRule>
    <cfRule type="containsText" dxfId="224" priority="183" operator="containsText" text="Alta">
      <formula>NOT(ISERROR(SEARCH("Alta",F10)))</formula>
    </cfRule>
    <cfRule type="containsText" dxfId="223" priority="184" operator="containsText" text="Media">
      <formula>NOT(ISERROR(SEARCH("Media",F10)))</formula>
    </cfRule>
    <cfRule type="containsText" dxfId="222" priority="185" operator="containsText" text="Baja">
      <formula>NOT(ISERROR(SEARCH("Baja",F10)))</formula>
    </cfRule>
    <cfRule type="containsText" dxfId="221" priority="186" operator="containsText" text="Muy baja">
      <formula>NOT(ISERROR(SEARCH("Muy baja",F10)))</formula>
    </cfRule>
    <cfRule type="cellIs" dxfId="220" priority="189" operator="between">
      <formula>1</formula>
      <formula>2</formula>
    </cfRule>
    <cfRule type="cellIs" dxfId="219" priority="190" operator="between">
      <formula>0</formula>
      <formula>2</formula>
    </cfRule>
  </conditionalFormatting>
  <conditionalFormatting sqref="G10">
    <cfRule type="containsText" dxfId="218" priority="163" operator="containsText" text="Catastrófico">
      <formula>NOT(ISERROR(SEARCH("Catastrófico",G10)))</formula>
    </cfRule>
    <cfRule type="containsText" dxfId="217" priority="164" operator="containsText" text="Mayor">
      <formula>NOT(ISERROR(SEARCH("Mayor",G10)))</formula>
    </cfRule>
    <cfRule type="containsText" dxfId="216" priority="165" operator="containsText" text="Alta">
      <formula>NOT(ISERROR(SEARCH("Alta",G10)))</formula>
    </cfRule>
    <cfRule type="containsText" dxfId="215" priority="166" operator="containsText" text="Moderado">
      <formula>NOT(ISERROR(SEARCH("Moderado",G10)))</formula>
    </cfRule>
    <cfRule type="containsText" dxfId="214" priority="167" operator="containsText" text="Menor">
      <formula>NOT(ISERROR(SEARCH("Menor",G10)))</formula>
    </cfRule>
    <cfRule type="containsText" dxfId="213" priority="168" operator="containsText" text="Leve">
      <formula>NOT(ISERROR(SEARCH("Leve",G10)))</formula>
    </cfRule>
  </conditionalFormatting>
  <conditionalFormatting sqref="H10:I10">
    <cfRule type="containsText" dxfId="212" priority="158" operator="containsText" text="Extremo">
      <formula>NOT(ISERROR(SEARCH("Extremo",H10)))</formula>
    </cfRule>
    <cfRule type="containsText" dxfId="211" priority="159" operator="containsText" text="Alto">
      <formula>NOT(ISERROR(SEARCH("Alto",H10)))</formula>
    </cfRule>
    <cfRule type="containsText" dxfId="210" priority="160" operator="containsText" text="Bajo">
      <formula>NOT(ISERROR(SEARCH("Bajo",H10)))</formula>
    </cfRule>
    <cfRule type="containsText" dxfId="209" priority="161" operator="containsText" text="Moderado">
      <formula>NOT(ISERROR(SEARCH("Moderado",H10)))</formula>
    </cfRule>
    <cfRule type="containsText" dxfId="208" priority="162" operator="containsText" text="Extremo">
      <formula>NOT(ISERROR(SEARCH("Extremo",H10)))</formula>
    </cfRule>
  </conditionalFormatting>
  <conditionalFormatting sqref="M10">
    <cfRule type="containsText" dxfId="207" priority="149" operator="containsText" text="Extremo">
      <formula>NOT(ISERROR(SEARCH("Extremo",M10)))</formula>
    </cfRule>
    <cfRule type="containsText" dxfId="206" priority="150" operator="containsText" text="Alto">
      <formula>NOT(ISERROR(SEARCH("Alto",M10)))</formula>
    </cfRule>
    <cfRule type="containsText" dxfId="205" priority="151" operator="containsText" text="Moderado">
      <formula>NOT(ISERROR(SEARCH("Moderado",M10)))</formula>
    </cfRule>
    <cfRule type="containsText" dxfId="204" priority="152" operator="containsText" text="Menor">
      <formula>NOT(ISERROR(SEARCH("Menor",M10)))</formula>
    </cfRule>
    <cfRule type="containsText" dxfId="203" priority="153" operator="containsText" text="Bajo">
      <formula>NOT(ISERROR(SEARCH("Bajo",M10)))</formula>
    </cfRule>
    <cfRule type="containsText" dxfId="202" priority="154" operator="containsText" text="Moderado">
      <formula>NOT(ISERROR(SEARCH("Moderado",M10)))</formula>
    </cfRule>
    <cfRule type="containsText" dxfId="201" priority="155" operator="containsText" text="Extremo">
      <formula>NOT(ISERROR(SEARCH("Extremo",M10)))</formula>
    </cfRule>
    <cfRule type="containsText" dxfId="200" priority="156" operator="containsText" text="Baja">
      <formula>NOT(ISERROR(SEARCH("Baja",M10)))</formula>
    </cfRule>
    <cfRule type="containsText" dxfId="199" priority="157" operator="containsText" text="Alto">
      <formula>NOT(ISERROR(SEARCH("Alto",M10)))</formula>
    </cfRule>
  </conditionalFormatting>
  <conditionalFormatting sqref="F37">
    <cfRule type="containsText" dxfId="198" priority="127" operator="containsText" text="Muy Baja">
      <formula>NOT(ISERROR(SEARCH("Muy Baja",F37)))</formula>
    </cfRule>
    <cfRule type="containsText" dxfId="197" priority="128" operator="containsText" text="Baja">
      <formula>NOT(ISERROR(SEARCH("Baja",F37)))</formula>
    </cfRule>
    <cfRule type="containsText" dxfId="196" priority="129" operator="containsText" text="Muy Alta">
      <formula>NOT(ISERROR(SEARCH("Muy Alta",F37)))</formula>
    </cfRule>
    <cfRule type="containsText" dxfId="195" priority="130" operator="containsText" text="Alta">
      <formula>NOT(ISERROR(SEARCH("Alta",F37)))</formula>
    </cfRule>
    <cfRule type="containsText" dxfId="194" priority="131" operator="containsText" text="Media">
      <formula>NOT(ISERROR(SEARCH("Media",F37)))</formula>
    </cfRule>
    <cfRule type="containsText" dxfId="193" priority="132" operator="containsText" text="Media">
      <formula>NOT(ISERROR(SEARCH("Media",F37)))</formula>
    </cfRule>
    <cfRule type="containsText" dxfId="192" priority="133" operator="containsText" text="Media">
      <formula>NOT(ISERROR(SEARCH("Media",F37)))</formula>
    </cfRule>
    <cfRule type="containsText" dxfId="191" priority="134" operator="containsText" text="Muy Baja">
      <formula>NOT(ISERROR(SEARCH("Muy Baja",F37)))</formula>
    </cfRule>
    <cfRule type="containsText" dxfId="190" priority="135" operator="containsText" text="Baja">
      <formula>NOT(ISERROR(SEARCH("Baja",F37)))</formula>
    </cfRule>
    <cfRule type="containsText" dxfId="189" priority="136" operator="containsText" text="Muy Baja">
      <formula>NOT(ISERROR(SEARCH("Muy Baja",F37)))</formula>
    </cfRule>
    <cfRule type="containsText" dxfId="188" priority="137" operator="containsText" text="Muy Baja">
      <formula>NOT(ISERROR(SEARCH("Muy Baja",F37)))</formula>
    </cfRule>
    <cfRule type="containsText" dxfId="187" priority="138" operator="containsText" text="Muy Baja">
      <formula>NOT(ISERROR(SEARCH("Muy Baja",F37)))</formula>
    </cfRule>
    <cfRule type="containsText" dxfId="186" priority="139" operator="containsText" text="Muy Baja'Tabla probabilidad'!">
      <formula>NOT(ISERROR(SEARCH("Muy Baja'Tabla probabilidad'!",F37)))</formula>
    </cfRule>
    <cfRule type="containsText" dxfId="185" priority="140" operator="containsText" text="Muy bajo">
      <formula>NOT(ISERROR(SEARCH("Muy bajo",F37)))</formula>
    </cfRule>
    <cfRule type="containsText" dxfId="184" priority="141" operator="containsText" text="Alta">
      <formula>NOT(ISERROR(SEARCH("Alta",F37)))</formula>
    </cfRule>
    <cfRule type="containsText" dxfId="183" priority="142" operator="containsText" text="Media">
      <formula>NOT(ISERROR(SEARCH("Media",F37)))</formula>
    </cfRule>
    <cfRule type="containsText" dxfId="182" priority="143" operator="containsText" text="Baja">
      <formula>NOT(ISERROR(SEARCH("Baja",F37)))</formula>
    </cfRule>
    <cfRule type="containsText" dxfId="181" priority="144" operator="containsText" text="Muy baja">
      <formula>NOT(ISERROR(SEARCH("Muy baja",F37)))</formula>
    </cfRule>
    <cfRule type="cellIs" dxfId="180" priority="147" operator="between">
      <formula>1</formula>
      <formula>2</formula>
    </cfRule>
    <cfRule type="cellIs" dxfId="179" priority="148" operator="between">
      <formula>0</formula>
      <formula>2</formula>
    </cfRule>
  </conditionalFormatting>
  <conditionalFormatting sqref="G37">
    <cfRule type="containsText" dxfId="178" priority="121" operator="containsText" text="Catastrófico">
      <formula>NOT(ISERROR(SEARCH("Catastrófico",G37)))</formula>
    </cfRule>
    <cfRule type="containsText" dxfId="177" priority="122" operator="containsText" text="Mayor">
      <formula>NOT(ISERROR(SEARCH("Mayor",G37)))</formula>
    </cfRule>
    <cfRule type="containsText" dxfId="176" priority="123" operator="containsText" text="Alta">
      <formula>NOT(ISERROR(SEARCH("Alta",G37)))</formula>
    </cfRule>
    <cfRule type="containsText" dxfId="175" priority="124" operator="containsText" text="Moderado">
      <formula>NOT(ISERROR(SEARCH("Moderado",G37)))</formula>
    </cfRule>
    <cfRule type="containsText" dxfId="174" priority="125" operator="containsText" text="Menor">
      <formula>NOT(ISERROR(SEARCH("Menor",G37)))</formula>
    </cfRule>
    <cfRule type="containsText" dxfId="173" priority="126" operator="containsText" text="Leve">
      <formula>NOT(ISERROR(SEARCH("Leve",G37)))</formula>
    </cfRule>
  </conditionalFormatting>
  <conditionalFormatting sqref="H37:I37">
    <cfRule type="containsText" dxfId="172" priority="116" operator="containsText" text="Extremo">
      <formula>NOT(ISERROR(SEARCH("Extremo",H37)))</formula>
    </cfRule>
    <cfRule type="containsText" dxfId="171" priority="117" operator="containsText" text="Alto">
      <formula>NOT(ISERROR(SEARCH("Alto",H37)))</formula>
    </cfRule>
    <cfRule type="containsText" dxfId="170" priority="118" operator="containsText" text="Bajo">
      <formula>NOT(ISERROR(SEARCH("Bajo",H37)))</formula>
    </cfRule>
    <cfRule type="containsText" dxfId="169" priority="119" operator="containsText" text="Moderado">
      <formula>NOT(ISERROR(SEARCH("Moderado",H37)))</formula>
    </cfRule>
    <cfRule type="containsText" dxfId="168" priority="120" operator="containsText" text="Extremo">
      <formula>NOT(ISERROR(SEARCH("Extremo",H37)))</formula>
    </cfRule>
  </conditionalFormatting>
  <conditionalFormatting sqref="J37:J40">
    <cfRule type="containsText" dxfId="167" priority="96" operator="containsText" text="Muy Baja">
      <formula>NOT(ISERROR(SEARCH("Muy Baja",J37)))</formula>
    </cfRule>
    <cfRule type="containsText" dxfId="166" priority="102" operator="containsText" text="Muy Alta">
      <formula>NOT(ISERROR(SEARCH("Muy Alta",J37)))</formula>
    </cfRule>
    <cfRule type="containsText" dxfId="165" priority="103" operator="containsText" text="Alta">
      <formula>NOT(ISERROR(SEARCH("Alta",J37)))</formula>
    </cfRule>
    <cfRule type="containsText" dxfId="164" priority="104" operator="containsText" text="Media">
      <formula>NOT(ISERROR(SEARCH("Media",J37)))</formula>
    </cfRule>
    <cfRule type="containsText" dxfId="163" priority="105" operator="containsText" text="Baja">
      <formula>NOT(ISERROR(SEARCH("Baja",J37)))</formula>
    </cfRule>
    <cfRule type="containsText" dxfId="162" priority="106" operator="containsText" text="Muy Baja">
      <formula>NOT(ISERROR(SEARCH("Muy Baja",J37)))</formula>
    </cfRule>
  </conditionalFormatting>
  <conditionalFormatting sqref="K37:K40">
    <cfRule type="containsText" dxfId="161" priority="97" operator="containsText" text="Catastrófico">
      <formula>NOT(ISERROR(SEARCH("Catastrófico",K37)))</formula>
    </cfRule>
    <cfRule type="containsText" dxfId="160" priority="98" operator="containsText" text="Moderado">
      <formula>NOT(ISERROR(SEARCH("Moderado",K37)))</formula>
    </cfRule>
    <cfRule type="containsText" dxfId="159" priority="99" operator="containsText" text="Menor">
      <formula>NOT(ISERROR(SEARCH("Menor",K37)))</formula>
    </cfRule>
    <cfRule type="containsText" dxfId="158" priority="100" operator="containsText" text="Leve">
      <formula>NOT(ISERROR(SEARCH("Leve",K37)))</formula>
    </cfRule>
    <cfRule type="containsText" dxfId="157" priority="101" operator="containsText" text="Mayor">
      <formula>NOT(ISERROR(SEARCH("Mayor",K37)))</formula>
    </cfRule>
  </conditionalFormatting>
  <conditionalFormatting sqref="M37">
    <cfRule type="containsText" dxfId="156" priority="107" operator="containsText" text="Extremo">
      <formula>NOT(ISERROR(SEARCH("Extremo",M37)))</formula>
    </cfRule>
    <cfRule type="containsText" dxfId="155" priority="108" operator="containsText" text="Alto">
      <formula>NOT(ISERROR(SEARCH("Alto",M37)))</formula>
    </cfRule>
    <cfRule type="containsText" dxfId="154" priority="109" operator="containsText" text="Moderado">
      <formula>NOT(ISERROR(SEARCH("Moderado",M37)))</formula>
    </cfRule>
    <cfRule type="containsText" dxfId="153" priority="110" operator="containsText" text="Menor">
      <formula>NOT(ISERROR(SEARCH("Menor",M37)))</formula>
    </cfRule>
    <cfRule type="containsText" dxfId="152" priority="111" operator="containsText" text="Bajo">
      <formula>NOT(ISERROR(SEARCH("Bajo",M37)))</formula>
    </cfRule>
    <cfRule type="containsText" dxfId="151" priority="112" operator="containsText" text="Moderado">
      <formula>NOT(ISERROR(SEARCH("Moderado",M37)))</formula>
    </cfRule>
    <cfRule type="containsText" dxfId="150" priority="113" operator="containsText" text="Extremo">
      <formula>NOT(ISERROR(SEARCH("Extremo",M37)))</formula>
    </cfRule>
    <cfRule type="containsText" dxfId="149" priority="114" operator="containsText" text="Baja">
      <formula>NOT(ISERROR(SEARCH("Baja",M37)))</formula>
    </cfRule>
    <cfRule type="containsText" dxfId="148" priority="115" operator="containsText" text="Alto">
      <formula>NOT(ISERROR(SEARCH("Alto",M37)))</formula>
    </cfRule>
  </conditionalFormatting>
  <conditionalFormatting sqref="F30">
    <cfRule type="containsText" dxfId="147" priority="21" operator="containsText" text="Muy Baja">
      <formula>NOT(ISERROR(SEARCH("Muy Baja",F30)))</formula>
    </cfRule>
    <cfRule type="containsText" dxfId="146" priority="22" operator="containsText" text="Baja">
      <formula>NOT(ISERROR(SEARCH("Baja",F30)))</formula>
    </cfRule>
    <cfRule type="containsText" dxfId="145" priority="23" operator="containsText" text="Muy Alta">
      <formula>NOT(ISERROR(SEARCH("Muy Alta",F30)))</formula>
    </cfRule>
    <cfRule type="containsText" dxfId="144" priority="24" operator="containsText" text="Alta">
      <formula>NOT(ISERROR(SEARCH("Alta",F30)))</formula>
    </cfRule>
    <cfRule type="containsText" dxfId="143" priority="25" operator="containsText" text="Media">
      <formula>NOT(ISERROR(SEARCH("Media",F30)))</formula>
    </cfRule>
    <cfRule type="containsText" dxfId="142" priority="26" operator="containsText" text="Media">
      <formula>NOT(ISERROR(SEARCH("Media",F30)))</formula>
    </cfRule>
    <cfRule type="containsText" dxfId="141" priority="27" operator="containsText" text="Media">
      <formula>NOT(ISERROR(SEARCH("Media",F30)))</formula>
    </cfRule>
    <cfRule type="containsText" dxfId="140" priority="28" operator="containsText" text="Muy Baja">
      <formula>NOT(ISERROR(SEARCH("Muy Baja",F30)))</formula>
    </cfRule>
    <cfRule type="containsText" dxfId="139" priority="29" operator="containsText" text="Baja">
      <formula>NOT(ISERROR(SEARCH("Baja",F30)))</formula>
    </cfRule>
    <cfRule type="containsText" dxfId="138" priority="30" operator="containsText" text="Muy Baja">
      <formula>NOT(ISERROR(SEARCH("Muy Baja",F30)))</formula>
    </cfRule>
    <cfRule type="containsText" dxfId="137" priority="31" operator="containsText" text="Muy Baja">
      <formula>NOT(ISERROR(SEARCH("Muy Baja",F30)))</formula>
    </cfRule>
    <cfRule type="containsText" dxfId="136" priority="32" operator="containsText" text="Muy Baja">
      <formula>NOT(ISERROR(SEARCH("Muy Baja",F30)))</formula>
    </cfRule>
    <cfRule type="containsText" dxfId="135" priority="33" operator="containsText" text="Muy Baja'Tabla probabilidad'!">
      <formula>NOT(ISERROR(SEARCH("Muy Baja'Tabla probabilidad'!",F30)))</formula>
    </cfRule>
    <cfRule type="containsText" dxfId="134" priority="34" operator="containsText" text="Muy bajo">
      <formula>NOT(ISERROR(SEARCH("Muy bajo",F30)))</formula>
    </cfRule>
    <cfRule type="containsText" dxfId="133" priority="35" operator="containsText" text="Alta">
      <formula>NOT(ISERROR(SEARCH("Alta",F30)))</formula>
    </cfRule>
    <cfRule type="containsText" dxfId="132" priority="36" operator="containsText" text="Media">
      <formula>NOT(ISERROR(SEARCH("Media",F30)))</formula>
    </cfRule>
    <cfRule type="containsText" dxfId="131" priority="37" operator="containsText" text="Baja">
      <formula>NOT(ISERROR(SEARCH("Baja",F30)))</formula>
    </cfRule>
    <cfRule type="containsText" dxfId="130" priority="38" operator="containsText" text="Muy baja">
      <formula>NOT(ISERROR(SEARCH("Muy baja",F30)))</formula>
    </cfRule>
    <cfRule type="cellIs" dxfId="129" priority="41" operator="between">
      <formula>1</formula>
      <formula>2</formula>
    </cfRule>
    <cfRule type="cellIs" dxfId="128" priority="42" operator="between">
      <formula>0</formula>
      <formula>2</formula>
    </cfRule>
  </conditionalFormatting>
  <conditionalFormatting sqref="G30">
    <cfRule type="containsText" dxfId="127" priority="15" operator="containsText" text="Catastrófico">
      <formula>NOT(ISERROR(SEARCH("Catastrófico",G30)))</formula>
    </cfRule>
    <cfRule type="containsText" dxfId="126" priority="16" operator="containsText" text="Mayor">
      <formula>NOT(ISERROR(SEARCH("Mayor",G30)))</formula>
    </cfRule>
    <cfRule type="containsText" dxfId="125" priority="17" operator="containsText" text="Alta">
      <formula>NOT(ISERROR(SEARCH("Alta",G30)))</formula>
    </cfRule>
    <cfRule type="containsText" dxfId="124" priority="18" operator="containsText" text="Moderado">
      <formula>NOT(ISERROR(SEARCH("Moderado",G30)))</formula>
    </cfRule>
    <cfRule type="containsText" dxfId="123" priority="19" operator="containsText" text="Menor">
      <formula>NOT(ISERROR(SEARCH("Menor",G30)))</formula>
    </cfRule>
    <cfRule type="containsText" dxfId="122" priority="20" operator="containsText" text="Leve">
      <formula>NOT(ISERROR(SEARCH("Leve",G30)))</formula>
    </cfRule>
  </conditionalFormatting>
  <conditionalFormatting sqref="H30">
    <cfRule type="containsText" dxfId="121" priority="10" operator="containsText" text="Extremo">
      <formula>NOT(ISERROR(SEARCH("Extremo",H30)))</formula>
    </cfRule>
    <cfRule type="containsText" dxfId="120" priority="11" operator="containsText" text="Alto">
      <formula>NOT(ISERROR(SEARCH("Alto",H30)))</formula>
    </cfRule>
    <cfRule type="containsText" dxfId="119" priority="12" operator="containsText" text="Bajo">
      <formula>NOT(ISERROR(SEARCH("Bajo",H30)))</formula>
    </cfRule>
    <cfRule type="containsText" dxfId="118" priority="13" operator="containsText" text="Moderado">
      <formula>NOT(ISERROR(SEARCH("Moderado",H30)))</formula>
    </cfRule>
    <cfRule type="containsText" dxfId="117" priority="14" operator="containsText" text="Extremo">
      <formula>NOT(ISERROR(SEARCH("Extremo",H30)))</formula>
    </cfRule>
  </conditionalFormatting>
  <conditionalFormatting sqref="M30">
    <cfRule type="containsText" dxfId="116" priority="1" operator="containsText" text="Extremo">
      <formula>NOT(ISERROR(SEARCH("Extremo",M30)))</formula>
    </cfRule>
    <cfRule type="containsText" dxfId="115" priority="2" operator="containsText" text="Alto">
      <formula>NOT(ISERROR(SEARCH("Alto",M30)))</formula>
    </cfRule>
    <cfRule type="containsText" dxfId="114" priority="3" operator="containsText" text="Moderado">
      <formula>NOT(ISERROR(SEARCH("Moderado",M30)))</formula>
    </cfRule>
    <cfRule type="containsText" dxfId="113" priority="4" operator="containsText" text="Menor">
      <formula>NOT(ISERROR(SEARCH("Menor",M30)))</formula>
    </cfRule>
    <cfRule type="containsText" dxfId="112" priority="5" operator="containsText" text="Bajo">
      <formula>NOT(ISERROR(SEARCH("Bajo",M30)))</formula>
    </cfRule>
    <cfRule type="containsText" dxfId="111" priority="6" operator="containsText" text="Moderado">
      <formula>NOT(ISERROR(SEARCH("Moderado",M30)))</formula>
    </cfRule>
    <cfRule type="containsText" dxfId="110" priority="7" operator="containsText" text="Extremo">
      <formula>NOT(ISERROR(SEARCH("Extremo",M30)))</formula>
    </cfRule>
    <cfRule type="containsText" dxfId="109" priority="8" operator="containsText" text="Baja">
      <formula>NOT(ISERROR(SEARCH("Baja",M30)))</formula>
    </cfRule>
    <cfRule type="containsText" dxfId="108" priority="9" operator="containsText" text="Alto">
      <formula>NOT(ISERROR(SEARCH("Alto",M30)))</formula>
    </cfRule>
  </conditionalFormatting>
  <dataValidations count="1">
    <dataValidation type="list" allowBlank="1" showInputMessage="1" showErrorMessage="1" sqref="D10:D45"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24" operator="containsText" id="{E50DE147-7B2A-40A6-95D7-AEA96FC942F8}">
            <xm:f>NOT(ISERROR(SEARCH('8- Politicas de admiistracion '!$B$5,F20)))</xm:f>
            <xm:f>'8- Politicas de admiistracion '!$B$5</xm:f>
            <x14:dxf>
              <font>
                <color rgb="FF006100"/>
              </font>
              <fill>
                <patternFill>
                  <bgColor rgb="FFC6EFCE"/>
                </patternFill>
              </fill>
            </x14:dxf>
          </x14:cfRule>
          <x14:cfRule type="containsText" priority="525" operator="containsText" id="{1034B27F-53CC-4A29-BA39-C5FDB949099A}">
            <xm:f>NOT(ISERROR(SEARCH('8- Politicas de admiistracion '!$B$5,F20)))</xm:f>
            <xm:f>'8- Politicas de admiistracion '!$B$5</xm:f>
            <x14:dxf>
              <font>
                <color rgb="FF9C0006"/>
              </font>
              <fill>
                <patternFill>
                  <bgColor rgb="FFFFC7CE"/>
                </patternFill>
              </fill>
            </x14:dxf>
          </x14:cfRule>
          <xm:sqref>F20</xm:sqref>
        </x14:conditionalFormatting>
        <x14:conditionalFormatting xmlns:xm="http://schemas.microsoft.com/office/excel/2006/main">
          <x14:cfRule type="containsText" priority="187" operator="containsText" id="{8BA284EB-70E2-4AE9-8B9F-CB7F6FEA6FA9}">
            <xm:f>NOT(ISERROR(SEARCH('8- Politicas de admiistracion '!$B$5,F10)))</xm:f>
            <xm:f>'8- Politicas de admiistracion '!$B$5</xm:f>
            <x14:dxf>
              <font>
                <color rgb="FF006100"/>
              </font>
              <fill>
                <patternFill>
                  <bgColor rgb="FFC6EFCE"/>
                </patternFill>
              </fill>
            </x14:dxf>
          </x14:cfRule>
          <x14:cfRule type="containsText" priority="188" operator="containsText" id="{48E7B2FD-7B56-4246-BB27-82B3BA4A3393}">
            <xm:f>NOT(ISERROR(SEARCH('8- Politicas de admiistracion '!$B$5,F10)))</xm:f>
            <xm:f>'8- Politicas de admiistracion '!$B$5</xm:f>
            <x14:dxf>
              <font>
                <color rgb="FF9C0006"/>
              </font>
              <fill>
                <patternFill>
                  <bgColor rgb="FFFFC7CE"/>
                </patternFill>
              </fill>
            </x14:dxf>
          </x14:cfRule>
          <xm:sqref>F10</xm:sqref>
        </x14:conditionalFormatting>
        <x14:conditionalFormatting xmlns:xm="http://schemas.microsoft.com/office/excel/2006/main">
          <x14:cfRule type="containsText" priority="145" operator="containsText" id="{DE33662A-C5C7-4003-92BA-D00618C2DB0E}">
            <xm:f>NOT(ISERROR(SEARCH('8- Politicas de admiistracion '!$B$5,F37)))</xm:f>
            <xm:f>'8- Politicas de admiistracion '!$B$5</xm:f>
            <x14:dxf>
              <font>
                <color rgb="FF006100"/>
              </font>
              <fill>
                <patternFill>
                  <bgColor rgb="FFC6EFCE"/>
                </patternFill>
              </fill>
            </x14:dxf>
          </x14:cfRule>
          <x14:cfRule type="containsText" priority="146" operator="containsText" id="{7D0373CC-BD10-4729-8708-14A6C5E29F3C}">
            <xm:f>NOT(ISERROR(SEARCH('8- Politicas de admiistracion '!$B$5,F37)))</xm:f>
            <xm:f>'8- Politicas de admiistracion '!$B$5</xm:f>
            <x14:dxf>
              <font>
                <color rgb="FF9C0006"/>
              </font>
              <fill>
                <patternFill>
                  <bgColor rgb="FFFFC7CE"/>
                </patternFill>
              </fill>
            </x14:dxf>
          </x14:cfRule>
          <xm:sqref>F37</xm:sqref>
        </x14:conditionalFormatting>
        <x14:conditionalFormatting xmlns:xm="http://schemas.microsoft.com/office/excel/2006/main">
          <x14:cfRule type="containsText" priority="39" operator="containsText" id="{1892F1A3-88BA-4CBF-8257-1BF1B3FF0455}">
            <xm:f>NOT(ISERROR(SEARCH('8- Politicas de admiistracion '!$B$5,F30)))</xm:f>
            <xm:f>'8- Politicas de admiistracion '!$B$5</xm:f>
            <x14:dxf>
              <font>
                <color rgb="FF006100"/>
              </font>
              <fill>
                <patternFill>
                  <bgColor rgb="FFC6EFCE"/>
                </patternFill>
              </fill>
            </x14:dxf>
          </x14:cfRule>
          <x14:cfRule type="containsText" priority="40" operator="containsText" id="{88CC427B-3492-4FE9-8E5E-783A637F2581}">
            <xm:f>NOT(ISERROR(SEARCH('8- Politicas de admiistracion '!$B$5,F30)))</xm:f>
            <xm:f>'8- Politicas de admiistracion '!$B$5</xm:f>
            <x14:dxf>
              <font>
                <color rgb="FF9C0006"/>
              </font>
              <fill>
                <patternFill>
                  <bgColor rgb="FFFFC7CE"/>
                </patternFill>
              </fill>
            </x14:dxf>
          </x14:cfRule>
          <xm:sqref>F30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N10:N30 N37:N45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H718"/>
  <sheetViews>
    <sheetView workbookViewId="0">
      <selection activeCell="B82" sqref="B82"/>
    </sheetView>
  </sheetViews>
  <sheetFormatPr baseColWidth="10" defaultColWidth="11.42578125" defaultRowHeight="15"/>
  <cols>
    <col min="2" max="2" width="24.28515625" customWidth="1"/>
    <col min="3" max="3" width="62.85546875" customWidth="1"/>
    <col min="4" max="4" width="10.28515625" bestFit="1" customWidth="1"/>
    <col min="5" max="5" width="84.28515625" style="3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15" max="15" width="102.7109375" style="173" customWidth="1"/>
    <col min="33" max="138" width="11.42578125" style="3"/>
  </cols>
  <sheetData>
    <row r="1" spans="1:138" s="3" customFormat="1">
      <c r="E1" s="35"/>
      <c r="O1" s="4"/>
    </row>
    <row r="2" spans="1:138" ht="24" thickBot="1">
      <c r="A2" s="3"/>
      <c r="B2" s="530" t="s">
        <v>323</v>
      </c>
      <c r="C2" s="530"/>
      <c r="D2" s="530"/>
      <c r="E2" s="530"/>
      <c r="F2" s="70"/>
      <c r="G2" s="3"/>
      <c r="H2" s="3"/>
      <c r="I2" s="3"/>
      <c r="J2" s="3"/>
      <c r="K2" s="3"/>
      <c r="L2" s="3"/>
      <c r="M2" s="3"/>
      <c r="N2" s="3"/>
      <c r="O2" s="4"/>
      <c r="P2" s="3"/>
      <c r="Q2" s="3"/>
      <c r="R2" s="3"/>
      <c r="S2" s="3"/>
      <c r="T2" s="3"/>
      <c r="U2" s="3"/>
      <c r="V2" s="3"/>
      <c r="W2" s="3"/>
      <c r="X2" s="3"/>
      <c r="Y2" s="3"/>
      <c r="Z2" s="3"/>
      <c r="AA2" s="3"/>
      <c r="AB2" s="3"/>
      <c r="AC2" s="3"/>
      <c r="AD2" s="3"/>
      <c r="AE2" s="3"/>
      <c r="AF2" s="3"/>
    </row>
    <row r="3" spans="1:138" ht="15.75" thickTop="1">
      <c r="A3" s="3"/>
      <c r="B3" s="15"/>
      <c r="C3" s="15"/>
      <c r="D3" s="15"/>
      <c r="E3" s="36"/>
      <c r="F3" s="3"/>
      <c r="G3" s="3"/>
      <c r="H3" s="3"/>
      <c r="I3" s="3"/>
      <c r="J3" s="3"/>
      <c r="K3" s="3"/>
      <c r="L3" s="3"/>
      <c r="M3" s="3"/>
      <c r="N3" s="3"/>
      <c r="O3" s="4"/>
      <c r="P3" s="3"/>
      <c r="Q3" s="3"/>
      <c r="R3" s="3"/>
      <c r="S3" s="3"/>
      <c r="T3" s="3"/>
      <c r="U3" s="3"/>
      <c r="V3" s="3"/>
      <c r="W3" s="3"/>
      <c r="X3" s="3"/>
      <c r="Y3" s="3"/>
      <c r="Z3" s="3"/>
      <c r="AA3" s="3"/>
      <c r="AB3" s="3"/>
      <c r="AC3" s="3"/>
      <c r="AD3" s="3"/>
      <c r="AE3" s="3"/>
      <c r="AF3" s="3"/>
    </row>
    <row r="4" spans="1:138" ht="21">
      <c r="A4" s="3"/>
      <c r="B4" s="45"/>
      <c r="C4" s="46" t="s">
        <v>324</v>
      </c>
      <c r="D4" s="46"/>
      <c r="E4" s="46" t="s">
        <v>325</v>
      </c>
      <c r="F4" s="47"/>
      <c r="G4" s="3"/>
      <c r="H4" s="3"/>
      <c r="I4" s="3"/>
      <c r="J4" s="3"/>
      <c r="K4" s="3"/>
      <c r="L4" s="3"/>
      <c r="M4" s="3"/>
      <c r="N4" s="3"/>
      <c r="O4" s="4"/>
      <c r="P4" s="3"/>
      <c r="Q4" s="3"/>
      <c r="R4" s="3"/>
      <c r="S4" s="3"/>
      <c r="T4" s="3"/>
      <c r="U4" s="3"/>
      <c r="V4" s="3"/>
      <c r="W4" s="3"/>
      <c r="X4" s="3"/>
      <c r="Y4" s="3"/>
      <c r="Z4" s="3"/>
      <c r="AA4" s="3"/>
      <c r="AB4" s="3"/>
      <c r="AC4" s="3"/>
      <c r="AD4" s="3"/>
      <c r="AE4" s="3"/>
      <c r="AF4" s="3"/>
    </row>
    <row r="5" spans="1:138" ht="40.5">
      <c r="A5" s="3"/>
      <c r="B5" s="45"/>
      <c r="C5" s="46" t="s">
        <v>326</v>
      </c>
      <c r="D5" s="46"/>
      <c r="E5" s="48" t="s">
        <v>327</v>
      </c>
      <c r="F5" s="46" t="s">
        <v>325</v>
      </c>
      <c r="G5" s="3"/>
      <c r="H5" s="3"/>
      <c r="I5" s="3"/>
      <c r="J5" s="3"/>
      <c r="K5" s="3"/>
      <c r="L5" s="3"/>
      <c r="M5" s="3"/>
      <c r="N5" s="3"/>
      <c r="O5" s="4"/>
      <c r="P5" s="3"/>
      <c r="Q5" s="3"/>
      <c r="R5" s="3"/>
      <c r="S5" s="3"/>
      <c r="T5" s="3"/>
      <c r="U5" s="3"/>
      <c r="V5" s="3"/>
      <c r="W5" s="3"/>
      <c r="X5" s="3"/>
      <c r="Y5" s="3"/>
      <c r="Z5" s="3"/>
      <c r="AA5" s="3"/>
      <c r="AB5" s="3"/>
      <c r="AC5" s="3"/>
      <c r="AD5" s="3"/>
      <c r="AE5" s="3"/>
      <c r="AF5" s="3"/>
    </row>
    <row r="6" spans="1:138" ht="20.25">
      <c r="A6" s="3"/>
      <c r="B6" s="49" t="s">
        <v>328</v>
      </c>
      <c r="C6" s="92" t="s">
        <v>329</v>
      </c>
      <c r="D6" s="50">
        <v>0.04</v>
      </c>
      <c r="E6" s="51" t="s">
        <v>330</v>
      </c>
      <c r="F6" s="52">
        <v>1</v>
      </c>
      <c r="G6" s="3"/>
      <c r="H6" s="39"/>
      <c r="I6" s="3"/>
      <c r="J6" s="3"/>
      <c r="K6" s="3"/>
      <c r="L6" s="3"/>
      <c r="M6" s="3"/>
      <c r="N6" s="3"/>
      <c r="O6" s="169"/>
      <c r="P6" s="3"/>
      <c r="Q6" s="3"/>
      <c r="R6" s="3"/>
      <c r="S6" s="3"/>
      <c r="T6" s="3"/>
      <c r="U6" s="3"/>
      <c r="V6" s="3"/>
      <c r="W6" s="3"/>
      <c r="X6" s="3"/>
      <c r="Y6" s="3"/>
      <c r="Z6" s="3"/>
      <c r="AA6" s="3"/>
      <c r="AB6" s="3"/>
      <c r="AC6" s="3"/>
      <c r="AD6" s="3"/>
      <c r="AE6" s="3"/>
      <c r="AF6" s="3"/>
    </row>
    <row r="7" spans="1:138" ht="20.25">
      <c r="A7" s="3"/>
      <c r="B7" s="53" t="s">
        <v>331</v>
      </c>
      <c r="C7" s="92" t="s">
        <v>332</v>
      </c>
      <c r="D7" s="50">
        <v>0.09</v>
      </c>
      <c r="E7" s="51" t="s">
        <v>333</v>
      </c>
      <c r="F7" s="52">
        <v>2</v>
      </c>
      <c r="G7" s="3"/>
      <c r="H7" s="3"/>
      <c r="I7" s="3"/>
      <c r="J7" s="3"/>
      <c r="K7" s="3"/>
      <c r="L7" s="3"/>
      <c r="M7" s="3"/>
      <c r="N7" s="3"/>
      <c r="O7" s="169"/>
      <c r="P7" s="3"/>
      <c r="Q7" s="3"/>
      <c r="R7" s="3"/>
      <c r="S7" s="3"/>
      <c r="T7" s="3"/>
      <c r="U7" s="3"/>
      <c r="V7" s="3"/>
      <c r="W7" s="3"/>
      <c r="X7" s="3"/>
      <c r="Y7" s="3"/>
      <c r="Z7" s="3"/>
      <c r="AA7" s="3"/>
      <c r="AB7" s="3"/>
      <c r="AC7" s="3"/>
      <c r="AD7" s="3"/>
      <c r="AE7" s="3"/>
      <c r="AF7" s="3"/>
    </row>
    <row r="8" spans="1:138" ht="20.25">
      <c r="A8" s="3"/>
      <c r="B8" s="54" t="s">
        <v>334</v>
      </c>
      <c r="C8" s="92" t="s">
        <v>335</v>
      </c>
      <c r="D8" s="50">
        <v>0.28999999999999998</v>
      </c>
      <c r="E8" s="51" t="s">
        <v>336</v>
      </c>
      <c r="F8" s="52">
        <v>3</v>
      </c>
      <c r="G8" s="3"/>
      <c r="H8" s="3"/>
      <c r="I8" s="3"/>
      <c r="J8" s="3"/>
      <c r="K8" s="3"/>
      <c r="L8" s="3"/>
      <c r="M8" s="3"/>
      <c r="N8" s="3"/>
      <c r="O8" s="169"/>
      <c r="P8" s="3"/>
      <c r="Q8" s="3"/>
      <c r="R8" s="3"/>
      <c r="S8" s="3"/>
      <c r="T8" s="3"/>
      <c r="U8" s="3"/>
      <c r="V8" s="3"/>
      <c r="W8" s="3"/>
      <c r="X8" s="3"/>
      <c r="Y8" s="3"/>
      <c r="Z8" s="3"/>
      <c r="AA8" s="3"/>
      <c r="AB8" s="3"/>
      <c r="AC8" s="3"/>
      <c r="AD8" s="3"/>
      <c r="AE8" s="3"/>
      <c r="AF8" s="3"/>
    </row>
    <row r="9" spans="1:138" ht="20.25">
      <c r="A9" s="3"/>
      <c r="B9" s="55" t="s">
        <v>337</v>
      </c>
      <c r="C9" s="92" t="s">
        <v>338</v>
      </c>
      <c r="D9" s="50">
        <v>0.49</v>
      </c>
      <c r="E9" s="51" t="s">
        <v>339</v>
      </c>
      <c r="F9" s="52">
        <v>4</v>
      </c>
      <c r="G9" s="3"/>
      <c r="H9" s="3"/>
      <c r="I9" s="3"/>
      <c r="J9" s="3"/>
      <c r="K9" s="3"/>
      <c r="L9" s="3"/>
      <c r="M9" s="3"/>
      <c r="N9" s="3"/>
      <c r="O9" s="169"/>
      <c r="P9" s="3"/>
      <c r="Q9" s="3"/>
      <c r="R9" s="3"/>
      <c r="S9" s="3"/>
      <c r="T9" s="3"/>
      <c r="U9" s="3"/>
      <c r="V9" s="3"/>
      <c r="W9" s="3"/>
      <c r="X9" s="3"/>
      <c r="Y9" s="3"/>
      <c r="Z9" s="3"/>
      <c r="AA9" s="3"/>
      <c r="AB9" s="3"/>
      <c r="AC9" s="3"/>
      <c r="AD9" s="3"/>
      <c r="AE9" s="3"/>
      <c r="AF9" s="3"/>
    </row>
    <row r="10" spans="1:138" ht="20.25">
      <c r="A10" s="3"/>
      <c r="B10" s="56" t="s">
        <v>340</v>
      </c>
      <c r="C10" s="92" t="s">
        <v>341</v>
      </c>
      <c r="D10" s="50">
        <v>1</v>
      </c>
      <c r="E10" s="51" t="s">
        <v>342</v>
      </c>
      <c r="F10" s="52">
        <v>5</v>
      </c>
      <c r="G10" s="3"/>
      <c r="H10" s="3"/>
      <c r="I10" s="76" t="s">
        <v>343</v>
      </c>
      <c r="J10" s="3"/>
      <c r="K10" s="3"/>
      <c r="L10" s="3"/>
      <c r="M10" s="3"/>
      <c r="N10" s="3"/>
      <c r="O10" s="169"/>
      <c r="P10" s="3"/>
      <c r="Q10" s="3"/>
      <c r="R10" s="3"/>
      <c r="S10" s="3"/>
      <c r="T10" s="3"/>
      <c r="U10" s="3"/>
      <c r="V10" s="3"/>
      <c r="W10" s="3"/>
      <c r="X10" s="3"/>
      <c r="Y10" s="3"/>
      <c r="Z10" s="3"/>
      <c r="AA10" s="3"/>
      <c r="AB10" s="3"/>
      <c r="AC10" s="3"/>
      <c r="AD10" s="3"/>
      <c r="AE10" s="3"/>
      <c r="AF10" s="3"/>
    </row>
    <row r="11" spans="1:138" ht="16.5">
      <c r="A11" s="3"/>
      <c r="B11" s="5"/>
      <c r="C11" s="4"/>
      <c r="D11" s="4"/>
      <c r="E11" s="37"/>
      <c r="F11" s="3"/>
      <c r="G11" s="3"/>
      <c r="H11" s="3"/>
      <c r="I11" s="3"/>
      <c r="J11" s="3"/>
      <c r="K11" s="3"/>
      <c r="L11" s="3"/>
      <c r="M11" s="3"/>
      <c r="N11" s="3"/>
      <c r="O11" s="4"/>
      <c r="P11" s="3"/>
      <c r="Q11" s="3"/>
      <c r="R11" s="3"/>
      <c r="S11" s="3"/>
      <c r="T11" s="3"/>
      <c r="U11" s="3"/>
      <c r="V11" s="3"/>
      <c r="W11" s="3"/>
      <c r="X11" s="3"/>
      <c r="Y11" s="3"/>
      <c r="Z11" s="3"/>
      <c r="AA11" s="3"/>
      <c r="AB11" s="3"/>
      <c r="AC11" s="3"/>
      <c r="AD11" s="3"/>
      <c r="AE11" s="3"/>
      <c r="AF11" s="3"/>
    </row>
    <row r="12" spans="1:138">
      <c r="A12" s="3"/>
      <c r="B12" s="3"/>
      <c r="C12" s="3"/>
      <c r="D12" s="3"/>
      <c r="E12" s="35"/>
      <c r="F12" s="3"/>
      <c r="G12" s="3"/>
      <c r="H12" s="3"/>
      <c r="I12" s="3"/>
      <c r="J12" s="3"/>
      <c r="K12" s="3"/>
      <c r="L12" s="3"/>
      <c r="M12" s="3"/>
      <c r="N12" s="3"/>
      <c r="O12" s="4"/>
      <c r="P12" s="3"/>
      <c r="Q12" s="3"/>
      <c r="R12" s="3"/>
      <c r="S12" s="3"/>
      <c r="T12" s="3"/>
      <c r="U12" s="3"/>
      <c r="V12" s="3"/>
      <c r="W12" s="3"/>
      <c r="X12" s="3"/>
      <c r="Y12" s="3"/>
      <c r="Z12" s="3"/>
      <c r="AA12" s="3"/>
      <c r="AB12" s="3"/>
      <c r="AC12" s="3"/>
      <c r="AD12" s="3"/>
      <c r="AE12" s="3"/>
      <c r="AF12" s="3"/>
    </row>
    <row r="13" spans="1:138">
      <c r="A13" s="3"/>
      <c r="B13" s="3"/>
      <c r="C13" s="3"/>
      <c r="D13" s="3"/>
      <c r="E13" s="35"/>
      <c r="F13" s="3"/>
      <c r="G13" s="3"/>
      <c r="H13" s="3"/>
      <c r="I13" s="3"/>
      <c r="J13" s="3"/>
      <c r="K13" s="3"/>
      <c r="L13" s="3"/>
      <c r="M13" s="3"/>
      <c r="N13" s="3"/>
      <c r="O13" s="4"/>
      <c r="P13" s="3"/>
      <c r="Q13" s="3"/>
      <c r="R13" s="3"/>
      <c r="S13" s="3"/>
      <c r="T13" s="3"/>
      <c r="U13" s="3"/>
      <c r="V13" s="3"/>
      <c r="W13" s="3"/>
      <c r="X13" s="3"/>
      <c r="Y13" s="3"/>
      <c r="Z13" s="3"/>
      <c r="AA13" s="3"/>
      <c r="AB13" s="3"/>
      <c r="AC13" s="3"/>
      <c r="AD13" s="3"/>
      <c r="AE13" s="3"/>
      <c r="AF13" s="3"/>
    </row>
    <row r="14" spans="1:138" ht="23.25">
      <c r="A14" s="3"/>
      <c r="B14" s="531" t="s">
        <v>344</v>
      </c>
      <c r="C14" s="531"/>
      <c r="D14" s="531"/>
      <c r="E14" s="531"/>
      <c r="F14" s="81"/>
      <c r="G14" s="44"/>
      <c r="H14" s="3"/>
      <c r="I14" s="3"/>
      <c r="J14" s="3"/>
      <c r="K14" s="3"/>
      <c r="L14" s="3"/>
      <c r="M14" s="3"/>
      <c r="N14" s="3"/>
      <c r="O14" s="4"/>
      <c r="P14" s="3"/>
      <c r="Q14" s="3"/>
      <c r="R14" s="3"/>
      <c r="S14" s="3"/>
      <c r="T14" s="3"/>
      <c r="U14" s="3"/>
      <c r="V14" s="3"/>
      <c r="W14" s="3"/>
      <c r="X14" s="3"/>
      <c r="Y14" s="3"/>
      <c r="Z14" s="3"/>
      <c r="AA14" s="3"/>
      <c r="AB14" s="3"/>
      <c r="AC14" s="3"/>
      <c r="AD14" s="3"/>
      <c r="AE14" s="3"/>
      <c r="AF14" s="3"/>
    </row>
    <row r="15" spans="1:138">
      <c r="A15" s="3"/>
      <c r="B15" s="80"/>
      <c r="C15" s="80"/>
      <c r="D15" s="80"/>
      <c r="E15" s="80"/>
      <c r="F15" s="82"/>
      <c r="G15" s="3"/>
      <c r="H15" s="3"/>
      <c r="I15" s="3"/>
      <c r="J15" s="3"/>
      <c r="K15" s="3"/>
      <c r="L15" s="3"/>
      <c r="M15" s="3"/>
      <c r="N15" s="3"/>
      <c r="O15" s="4"/>
      <c r="P15" s="3"/>
      <c r="Q15" s="3"/>
      <c r="R15" s="3"/>
      <c r="S15" s="3"/>
      <c r="T15" s="3"/>
      <c r="U15" s="3"/>
      <c r="V15" s="3"/>
      <c r="W15" s="3"/>
      <c r="X15" s="3"/>
      <c r="Y15" s="3"/>
      <c r="Z15" s="3"/>
      <c r="AA15" s="3"/>
      <c r="AB15" s="3"/>
      <c r="AC15" s="3"/>
      <c r="AD15" s="3"/>
      <c r="AE15" s="3"/>
      <c r="AF15" s="3"/>
    </row>
    <row r="16" spans="1:138" s="60" customFormat="1" ht="20.25">
      <c r="A16" s="58"/>
      <c r="B16" s="83"/>
      <c r="C16" s="529" t="s">
        <v>285</v>
      </c>
      <c r="D16" s="529"/>
      <c r="E16" s="529"/>
      <c r="F16" s="84"/>
      <c r="G16" s="58"/>
      <c r="H16" s="58"/>
      <c r="I16" s="77" t="s">
        <v>283</v>
      </c>
      <c r="J16" s="58"/>
      <c r="K16" s="58"/>
      <c r="L16" s="58"/>
      <c r="M16" s="58"/>
      <c r="N16" s="58"/>
      <c r="O16" s="170"/>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58"/>
      <c r="AU16" s="58"/>
      <c r="AV16" s="58"/>
      <c r="AW16" s="58"/>
      <c r="AX16" s="58"/>
      <c r="AY16" s="58"/>
      <c r="AZ16" s="58"/>
      <c r="BA16" s="58"/>
      <c r="BB16" s="58"/>
      <c r="BC16" s="58"/>
      <c r="BD16" s="58"/>
      <c r="BE16" s="58"/>
      <c r="BF16" s="58"/>
      <c r="BG16" s="58"/>
      <c r="BH16" s="58"/>
      <c r="BI16" s="58"/>
      <c r="BJ16" s="58"/>
      <c r="BK16" s="58"/>
      <c r="BL16" s="58"/>
      <c r="BM16" s="58"/>
      <c r="BN16" s="58"/>
      <c r="BO16" s="58"/>
      <c r="BP16" s="58"/>
      <c r="BQ16" s="58"/>
      <c r="BR16" s="58"/>
      <c r="BS16" s="58"/>
      <c r="BT16" s="58"/>
      <c r="BU16" s="58"/>
      <c r="BV16" s="58"/>
      <c r="BW16" s="58"/>
      <c r="BX16" s="58"/>
      <c r="BY16" s="58"/>
      <c r="BZ16" s="58"/>
      <c r="CA16" s="58"/>
      <c r="CB16" s="58"/>
      <c r="CC16" s="58"/>
      <c r="CD16" s="58"/>
      <c r="CE16" s="58"/>
      <c r="CF16" s="58"/>
      <c r="CG16" s="58"/>
      <c r="CH16" s="58"/>
      <c r="CI16" s="58"/>
      <c r="CJ16" s="58"/>
      <c r="CK16" s="58"/>
      <c r="CL16" s="58"/>
      <c r="CM16" s="58"/>
      <c r="CN16" s="58"/>
      <c r="CO16" s="58"/>
      <c r="CP16" s="58"/>
      <c r="CQ16" s="58"/>
      <c r="CR16" s="58"/>
      <c r="CS16" s="58"/>
      <c r="CT16" s="58"/>
      <c r="CU16" s="58"/>
      <c r="CV16" s="58"/>
      <c r="CW16" s="58"/>
      <c r="CX16" s="58"/>
      <c r="CY16" s="58"/>
      <c r="CZ16" s="58"/>
      <c r="DA16" s="58"/>
      <c r="DB16" s="58"/>
      <c r="DC16" s="58"/>
      <c r="DD16" s="58"/>
      <c r="DE16" s="58"/>
      <c r="DF16" s="58"/>
      <c r="DG16" s="58"/>
      <c r="DH16" s="58"/>
      <c r="DI16" s="58"/>
      <c r="DJ16" s="58"/>
      <c r="DK16" s="58"/>
      <c r="DL16" s="58"/>
      <c r="DM16" s="58"/>
      <c r="DN16" s="58"/>
      <c r="DO16" s="58"/>
      <c r="DP16" s="58"/>
      <c r="DQ16" s="58"/>
      <c r="DR16" s="58"/>
      <c r="DS16" s="58"/>
      <c r="DT16" s="58"/>
      <c r="DU16" s="58"/>
      <c r="DV16" s="58"/>
      <c r="DW16" s="58"/>
      <c r="DX16" s="58"/>
      <c r="DY16" s="58"/>
      <c r="DZ16" s="58"/>
      <c r="EA16" s="58"/>
      <c r="EB16" s="58"/>
      <c r="EC16" s="58"/>
      <c r="ED16" s="58"/>
      <c r="EE16" s="58"/>
      <c r="EF16" s="58"/>
      <c r="EG16" s="58"/>
      <c r="EH16" s="58"/>
    </row>
    <row r="17" spans="1:138" s="60" customFormat="1" ht="40.5" customHeight="1">
      <c r="A17" s="58"/>
      <c r="B17" s="49" t="s">
        <v>345</v>
      </c>
      <c r="C17" s="527" t="s">
        <v>346</v>
      </c>
      <c r="D17" s="527"/>
      <c r="E17" s="527"/>
      <c r="F17" s="85">
        <v>1</v>
      </c>
      <c r="G17" s="58"/>
      <c r="H17" s="58"/>
      <c r="I17" s="76" t="s">
        <v>285</v>
      </c>
      <c r="J17" s="58"/>
      <c r="K17" s="58"/>
      <c r="L17" s="58"/>
      <c r="M17" s="58"/>
      <c r="N17" s="58"/>
      <c r="O17" s="171"/>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58"/>
      <c r="AU17" s="58"/>
      <c r="AV17" s="58"/>
      <c r="AW17" s="58"/>
      <c r="AX17" s="58"/>
      <c r="AY17" s="58"/>
      <c r="AZ17" s="58"/>
      <c r="BA17" s="58"/>
      <c r="BB17" s="58"/>
      <c r="BC17" s="58"/>
      <c r="BD17" s="58"/>
      <c r="BE17" s="58"/>
      <c r="BF17" s="58"/>
      <c r="BG17" s="58"/>
      <c r="BH17" s="58"/>
      <c r="BI17" s="58"/>
      <c r="BJ17" s="58"/>
      <c r="BK17" s="58"/>
      <c r="BL17" s="58"/>
      <c r="BM17" s="58"/>
      <c r="BN17" s="58"/>
      <c r="BO17" s="58"/>
      <c r="BP17" s="58"/>
      <c r="BQ17" s="58"/>
      <c r="BR17" s="58"/>
      <c r="BS17" s="58"/>
      <c r="BT17" s="58"/>
      <c r="BU17" s="58"/>
      <c r="BV17" s="58"/>
      <c r="BW17" s="58"/>
      <c r="BX17" s="58"/>
      <c r="BY17" s="58"/>
      <c r="BZ17" s="58"/>
      <c r="CA17" s="58"/>
      <c r="CB17" s="58"/>
      <c r="CC17" s="58"/>
      <c r="CD17" s="58"/>
      <c r="CE17" s="58"/>
      <c r="CF17" s="58"/>
      <c r="CG17" s="58"/>
      <c r="CH17" s="58"/>
      <c r="CI17" s="58"/>
      <c r="CJ17" s="58"/>
      <c r="CK17" s="58"/>
      <c r="CL17" s="58"/>
      <c r="CM17" s="58"/>
      <c r="CN17" s="58"/>
      <c r="CO17" s="58"/>
      <c r="CP17" s="58"/>
      <c r="CQ17" s="58"/>
      <c r="CR17" s="58"/>
      <c r="CS17" s="58"/>
      <c r="CT17" s="58"/>
      <c r="CU17" s="58"/>
      <c r="CV17" s="58"/>
      <c r="CW17" s="58"/>
      <c r="CX17" s="58"/>
      <c r="CY17" s="58"/>
      <c r="CZ17" s="58"/>
      <c r="DA17" s="58"/>
      <c r="DB17" s="58"/>
      <c r="DC17" s="58"/>
      <c r="DD17" s="58"/>
      <c r="DE17" s="58"/>
      <c r="DF17" s="58"/>
      <c r="DG17" s="58"/>
      <c r="DH17" s="58"/>
      <c r="DI17" s="58"/>
      <c r="DJ17" s="58"/>
      <c r="DK17" s="58"/>
      <c r="DL17" s="58"/>
      <c r="DM17" s="58"/>
      <c r="DN17" s="58"/>
      <c r="DO17" s="58"/>
      <c r="DP17" s="58"/>
      <c r="DQ17" s="58"/>
      <c r="DR17" s="58"/>
      <c r="DS17" s="58"/>
      <c r="DT17" s="58"/>
      <c r="DU17" s="58"/>
      <c r="DV17" s="58"/>
      <c r="DW17" s="58"/>
      <c r="DX17" s="58"/>
      <c r="DY17" s="58"/>
      <c r="DZ17" s="58"/>
      <c r="EA17" s="58"/>
      <c r="EB17" s="58"/>
      <c r="EC17" s="58"/>
      <c r="ED17" s="58"/>
      <c r="EE17" s="58"/>
      <c r="EF17" s="58"/>
      <c r="EG17" s="58"/>
      <c r="EH17" s="58"/>
    </row>
    <row r="18" spans="1:138" s="60" customFormat="1" ht="33">
      <c r="A18" s="58"/>
      <c r="B18" s="53" t="s">
        <v>347</v>
      </c>
      <c r="C18" s="527" t="s">
        <v>348</v>
      </c>
      <c r="D18" s="527"/>
      <c r="E18" s="527"/>
      <c r="F18" s="85">
        <v>2</v>
      </c>
      <c r="G18" s="58"/>
      <c r="H18" s="58"/>
      <c r="I18" s="76" t="s">
        <v>349</v>
      </c>
      <c r="J18" s="58"/>
      <c r="K18" s="58"/>
      <c r="L18" s="58"/>
      <c r="M18" s="58"/>
      <c r="N18" s="58"/>
      <c r="O18" s="171"/>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58"/>
      <c r="BZ18" s="58"/>
      <c r="CA18" s="58"/>
      <c r="CB18" s="58"/>
      <c r="CC18" s="58"/>
      <c r="CD18" s="58"/>
      <c r="CE18" s="58"/>
      <c r="CF18" s="58"/>
      <c r="CG18" s="58"/>
      <c r="CH18" s="58"/>
      <c r="CI18" s="58"/>
      <c r="CJ18" s="58"/>
      <c r="CK18" s="58"/>
      <c r="CL18" s="58"/>
      <c r="CM18" s="58"/>
      <c r="CN18" s="58"/>
      <c r="CO18" s="58"/>
      <c r="CP18" s="58"/>
      <c r="CQ18" s="58"/>
      <c r="CR18" s="58"/>
      <c r="CS18" s="58"/>
      <c r="CT18" s="58"/>
      <c r="CU18" s="58"/>
      <c r="CV18" s="58"/>
      <c r="CW18" s="58"/>
      <c r="CX18" s="58"/>
      <c r="CY18" s="58"/>
      <c r="CZ18" s="58"/>
      <c r="DA18" s="58"/>
      <c r="DB18" s="58"/>
      <c r="DC18" s="58"/>
      <c r="DD18" s="58"/>
      <c r="DE18" s="58"/>
      <c r="DF18" s="58"/>
      <c r="DG18" s="58"/>
      <c r="DH18" s="58"/>
      <c r="DI18" s="58"/>
      <c r="DJ18" s="58"/>
      <c r="DK18" s="58"/>
      <c r="DL18" s="58"/>
      <c r="DM18" s="58"/>
      <c r="DN18" s="58"/>
      <c r="DO18" s="58"/>
      <c r="DP18" s="58"/>
      <c r="DQ18" s="58"/>
      <c r="DR18" s="58"/>
      <c r="DS18" s="58"/>
      <c r="DT18" s="58"/>
      <c r="DU18" s="58"/>
      <c r="DV18" s="58"/>
      <c r="DW18" s="58"/>
      <c r="DX18" s="58"/>
      <c r="DY18" s="58"/>
      <c r="DZ18" s="58"/>
      <c r="EA18" s="58"/>
      <c r="EB18" s="58"/>
      <c r="EC18" s="58"/>
      <c r="ED18" s="58"/>
      <c r="EE18" s="58"/>
      <c r="EF18" s="58"/>
      <c r="EG18" s="58"/>
      <c r="EH18" s="58"/>
    </row>
    <row r="19" spans="1:138" s="60" customFormat="1" ht="33">
      <c r="A19" s="58"/>
      <c r="B19" s="54" t="s">
        <v>350</v>
      </c>
      <c r="C19" s="527" t="s">
        <v>286</v>
      </c>
      <c r="D19" s="527"/>
      <c r="E19" s="527"/>
      <c r="F19" s="85">
        <v>3</v>
      </c>
      <c r="G19" s="58"/>
      <c r="H19" s="58"/>
      <c r="I19" s="76" t="s">
        <v>287</v>
      </c>
      <c r="J19" s="58"/>
      <c r="K19" s="58"/>
      <c r="L19" s="58"/>
      <c r="M19" s="58"/>
      <c r="N19" s="58"/>
      <c r="O19" s="171"/>
      <c r="P19" s="58"/>
      <c r="Q19" s="58"/>
      <c r="R19" s="58"/>
      <c r="S19" s="58"/>
      <c r="T19" s="58"/>
      <c r="U19" s="58"/>
      <c r="V19" s="58"/>
      <c r="W19" s="58"/>
      <c r="X19" s="58"/>
      <c r="Y19" s="58"/>
      <c r="Z19" s="58"/>
      <c r="AA19" s="58"/>
      <c r="AB19" s="58"/>
      <c r="AC19" s="58"/>
      <c r="AD19" s="58"/>
      <c r="AE19" s="58"/>
      <c r="AF19" s="58"/>
      <c r="AG19" s="58"/>
      <c r="AH19" s="58"/>
      <c r="AI19" s="58"/>
      <c r="AJ19" s="58"/>
      <c r="AK19" s="58"/>
      <c r="AL19" s="58"/>
      <c r="AM19" s="58"/>
      <c r="AN19" s="58"/>
      <c r="AO19" s="58"/>
      <c r="AP19" s="58"/>
      <c r="AQ19" s="58"/>
      <c r="AR19" s="58"/>
      <c r="AS19" s="58"/>
      <c r="AT19" s="58"/>
      <c r="AU19" s="58"/>
      <c r="AV19" s="58"/>
      <c r="AW19" s="58"/>
      <c r="AX19" s="58"/>
      <c r="AY19" s="58"/>
      <c r="AZ19" s="58"/>
      <c r="BA19" s="58"/>
      <c r="BB19" s="58"/>
      <c r="BC19" s="58"/>
      <c r="BD19" s="58"/>
      <c r="BE19" s="58"/>
      <c r="BF19" s="58"/>
      <c r="BG19" s="58"/>
      <c r="BH19" s="58"/>
      <c r="BI19" s="58"/>
      <c r="BJ19" s="58"/>
      <c r="BK19" s="58"/>
      <c r="BL19" s="58"/>
      <c r="BM19" s="58"/>
      <c r="BN19" s="58"/>
      <c r="BO19" s="58"/>
      <c r="BP19" s="58"/>
      <c r="BQ19" s="58"/>
      <c r="BR19" s="58"/>
      <c r="BS19" s="58"/>
      <c r="BT19" s="58"/>
      <c r="BU19" s="58"/>
      <c r="BV19" s="58"/>
      <c r="BW19" s="58"/>
      <c r="BX19" s="58"/>
      <c r="BY19" s="58"/>
      <c r="BZ19" s="58"/>
      <c r="CA19" s="58"/>
      <c r="CB19" s="58"/>
      <c r="CC19" s="58"/>
      <c r="CD19" s="58"/>
      <c r="CE19" s="58"/>
      <c r="CF19" s="58"/>
      <c r="CG19" s="58"/>
      <c r="CH19" s="58"/>
      <c r="CI19" s="58"/>
      <c r="CJ19" s="58"/>
      <c r="CK19" s="58"/>
      <c r="CL19" s="58"/>
      <c r="CM19" s="58"/>
      <c r="CN19" s="58"/>
      <c r="CO19" s="58"/>
      <c r="CP19" s="58"/>
      <c r="CQ19" s="58"/>
      <c r="CR19" s="58"/>
      <c r="CS19" s="58"/>
      <c r="CT19" s="58"/>
      <c r="CU19" s="58"/>
      <c r="CV19" s="58"/>
      <c r="CW19" s="58"/>
      <c r="CX19" s="58"/>
      <c r="CY19" s="58"/>
      <c r="CZ19" s="58"/>
      <c r="DA19" s="58"/>
      <c r="DB19" s="58"/>
      <c r="DC19" s="58"/>
      <c r="DD19" s="58"/>
      <c r="DE19" s="58"/>
      <c r="DF19" s="58"/>
      <c r="DG19" s="58"/>
      <c r="DH19" s="58"/>
      <c r="DI19" s="58"/>
      <c r="DJ19" s="58"/>
      <c r="DK19" s="58"/>
      <c r="DL19" s="58"/>
      <c r="DM19" s="58"/>
      <c r="DN19" s="58"/>
      <c r="DO19" s="58"/>
      <c r="DP19" s="58"/>
      <c r="DQ19" s="58"/>
      <c r="DR19" s="58"/>
      <c r="DS19" s="58"/>
      <c r="DT19" s="58"/>
      <c r="DU19" s="58"/>
      <c r="DV19" s="58"/>
      <c r="DW19" s="58"/>
      <c r="DX19" s="58"/>
      <c r="DY19" s="58"/>
      <c r="DZ19" s="58"/>
      <c r="EA19" s="58"/>
      <c r="EB19" s="58"/>
      <c r="EC19" s="58"/>
      <c r="ED19" s="58"/>
      <c r="EE19" s="58"/>
      <c r="EF19" s="58"/>
      <c r="EG19" s="58"/>
      <c r="EH19" s="58"/>
    </row>
    <row r="20" spans="1:138" s="60" customFormat="1" ht="33">
      <c r="A20" s="58"/>
      <c r="B20" s="55" t="s">
        <v>351</v>
      </c>
      <c r="C20" s="527" t="s">
        <v>352</v>
      </c>
      <c r="D20" s="527"/>
      <c r="E20" s="527"/>
      <c r="F20" s="85">
        <v>4</v>
      </c>
      <c r="G20" s="58"/>
      <c r="H20" s="58"/>
      <c r="I20" s="76" t="s">
        <v>353</v>
      </c>
      <c r="J20" s="58"/>
      <c r="K20" s="58"/>
      <c r="L20" s="58"/>
      <c r="M20" s="58"/>
      <c r="N20" s="58"/>
      <c r="O20" s="171"/>
      <c r="P20" s="58"/>
      <c r="Q20" s="58"/>
      <c r="R20" s="58"/>
      <c r="S20" s="58"/>
      <c r="T20" s="58"/>
      <c r="U20" s="58"/>
      <c r="V20" s="58"/>
      <c r="W20" s="58"/>
      <c r="X20" s="58"/>
      <c r="Y20" s="58"/>
      <c r="Z20" s="58"/>
      <c r="AA20" s="58"/>
      <c r="AB20" s="58"/>
      <c r="AC20" s="58"/>
      <c r="AD20" s="58"/>
      <c r="AE20" s="58"/>
      <c r="AF20" s="58"/>
      <c r="AG20" s="58"/>
      <c r="AH20" s="58"/>
      <c r="AI20" s="58"/>
      <c r="AJ20" s="58"/>
      <c r="AK20" s="58"/>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8"/>
      <c r="BM20" s="58"/>
      <c r="BN20" s="58"/>
      <c r="BO20" s="58"/>
      <c r="BP20" s="58"/>
      <c r="BQ20" s="58"/>
      <c r="BR20" s="58"/>
      <c r="BS20" s="58"/>
      <c r="BT20" s="58"/>
      <c r="BU20" s="58"/>
      <c r="BV20" s="58"/>
      <c r="BW20" s="58"/>
      <c r="BX20" s="58"/>
      <c r="BY20" s="58"/>
      <c r="BZ20" s="58"/>
      <c r="CA20" s="58"/>
      <c r="CB20" s="58"/>
      <c r="CC20" s="58"/>
      <c r="CD20" s="58"/>
      <c r="CE20" s="58"/>
      <c r="CF20" s="58"/>
      <c r="CG20" s="58"/>
      <c r="CH20" s="58"/>
      <c r="CI20" s="58"/>
      <c r="CJ20" s="58"/>
      <c r="CK20" s="58"/>
      <c r="CL20" s="58"/>
      <c r="CM20" s="58"/>
      <c r="CN20" s="58"/>
      <c r="CO20" s="58"/>
      <c r="CP20" s="58"/>
      <c r="CQ20" s="58"/>
      <c r="CR20" s="58"/>
      <c r="CS20" s="58"/>
      <c r="CT20" s="58"/>
      <c r="CU20" s="58"/>
      <c r="CV20" s="58"/>
      <c r="CW20" s="58"/>
      <c r="CX20" s="58"/>
      <c r="CY20" s="58"/>
      <c r="CZ20" s="58"/>
      <c r="DA20" s="58"/>
      <c r="DB20" s="58"/>
      <c r="DC20" s="58"/>
      <c r="DD20" s="58"/>
      <c r="DE20" s="58"/>
      <c r="DF20" s="58"/>
      <c r="DG20" s="58"/>
      <c r="DH20" s="58"/>
      <c r="DI20" s="58"/>
      <c r="DJ20" s="58"/>
      <c r="DK20" s="58"/>
      <c r="DL20" s="58"/>
      <c r="DM20" s="58"/>
      <c r="DN20" s="58"/>
      <c r="DO20" s="58"/>
      <c r="DP20" s="58"/>
      <c r="DQ20" s="58"/>
      <c r="DR20" s="58"/>
      <c r="DS20" s="58"/>
      <c r="DT20" s="58"/>
      <c r="DU20" s="58"/>
      <c r="DV20" s="58"/>
      <c r="DW20" s="58"/>
      <c r="DX20" s="58"/>
      <c r="DY20" s="58"/>
      <c r="DZ20" s="58"/>
      <c r="EA20" s="58"/>
      <c r="EB20" s="58"/>
      <c r="EC20" s="58"/>
      <c r="ED20" s="58"/>
      <c r="EE20" s="58"/>
      <c r="EF20" s="58"/>
      <c r="EG20" s="58"/>
      <c r="EH20" s="58"/>
    </row>
    <row r="21" spans="1:138" s="60" customFormat="1" ht="60.6" customHeight="1">
      <c r="A21" s="58"/>
      <c r="B21" s="56" t="s">
        <v>354</v>
      </c>
      <c r="C21" s="527" t="s">
        <v>355</v>
      </c>
      <c r="D21" s="527"/>
      <c r="E21" s="527"/>
      <c r="F21" s="85">
        <v>5</v>
      </c>
      <c r="G21" s="58"/>
      <c r="H21" s="58"/>
      <c r="I21" s="76" t="str">
        <f>C48</f>
        <v>Interrupción o afectación en la prestación del servicio administrativo</v>
      </c>
      <c r="J21" s="58"/>
      <c r="K21" s="58"/>
      <c r="L21" s="58"/>
      <c r="M21" s="58"/>
      <c r="N21" s="58"/>
      <c r="O21" s="171"/>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58"/>
      <c r="BZ21" s="58"/>
      <c r="CA21" s="58"/>
      <c r="CB21" s="58"/>
      <c r="CC21" s="58"/>
      <c r="CD21" s="58"/>
      <c r="CE21" s="58"/>
      <c r="CF21" s="58"/>
      <c r="CG21" s="58"/>
      <c r="CH21" s="58"/>
      <c r="CI21" s="58"/>
      <c r="CJ21" s="58"/>
      <c r="CK21" s="58"/>
      <c r="CL21" s="58"/>
      <c r="CM21" s="58"/>
      <c r="CN21" s="58"/>
      <c r="CO21" s="58"/>
      <c r="CP21" s="58"/>
      <c r="CQ21" s="58"/>
      <c r="CR21" s="58"/>
      <c r="CS21" s="58"/>
      <c r="CT21" s="58"/>
      <c r="CU21" s="58"/>
      <c r="CV21" s="58"/>
      <c r="CW21" s="58"/>
      <c r="CX21" s="58"/>
      <c r="CY21" s="58"/>
      <c r="CZ21" s="58"/>
      <c r="DA21" s="58"/>
      <c r="DB21" s="58"/>
      <c r="DC21" s="58"/>
      <c r="DD21" s="58"/>
      <c r="DE21" s="58"/>
      <c r="DF21" s="58"/>
      <c r="DG21" s="58"/>
      <c r="DH21" s="58"/>
      <c r="DI21" s="58"/>
      <c r="DJ21" s="58"/>
      <c r="DK21" s="58"/>
      <c r="DL21" s="58"/>
      <c r="DM21" s="58"/>
      <c r="DN21" s="58"/>
      <c r="DO21" s="58"/>
      <c r="DP21" s="58"/>
      <c r="DQ21" s="58"/>
      <c r="DR21" s="58"/>
      <c r="DS21" s="58"/>
      <c r="DT21" s="58"/>
      <c r="DU21" s="58"/>
      <c r="DV21" s="58"/>
      <c r="DW21" s="58"/>
      <c r="DX21" s="58"/>
      <c r="DY21" s="58"/>
      <c r="DZ21" s="58"/>
      <c r="EA21" s="58"/>
      <c r="EB21" s="58"/>
      <c r="EC21" s="58"/>
      <c r="ED21" s="58"/>
      <c r="EE21" s="58"/>
      <c r="EF21" s="58"/>
      <c r="EG21" s="58"/>
      <c r="EH21" s="58"/>
    </row>
    <row r="22" spans="1:138" s="60" customFormat="1" ht="20.25">
      <c r="A22" s="58"/>
      <c r="B22" s="66"/>
      <c r="C22" s="57"/>
      <c r="D22" s="57"/>
      <c r="E22" s="57"/>
      <c r="F22" s="67"/>
      <c r="G22" s="58"/>
      <c r="H22" s="58"/>
      <c r="I22" s="76" t="str">
        <f>C56</f>
        <v>Afectación Ambiental</v>
      </c>
      <c r="J22" s="58"/>
      <c r="K22" s="58"/>
      <c r="L22" s="58"/>
      <c r="M22" s="58"/>
      <c r="N22" s="58"/>
      <c r="O22" s="170"/>
      <c r="P22" s="58"/>
      <c r="Q22" s="58"/>
      <c r="R22" s="58"/>
      <c r="S22" s="58"/>
      <c r="T22" s="58"/>
      <c r="U22" s="58"/>
      <c r="V22" s="58"/>
      <c r="W22" s="58"/>
      <c r="X22" s="58"/>
      <c r="Y22" s="58"/>
      <c r="Z22" s="58"/>
      <c r="AA22" s="58"/>
      <c r="AB22" s="58"/>
      <c r="AC22" s="58"/>
      <c r="AD22" s="58"/>
      <c r="AE22" s="58"/>
      <c r="AF22" s="58"/>
      <c r="AG22" s="58"/>
      <c r="AH22" s="58"/>
      <c r="AI22" s="58"/>
      <c r="AJ22" s="58"/>
      <c r="AK22" s="58"/>
      <c r="AL22" s="58"/>
      <c r="AM22" s="58"/>
      <c r="AN22" s="58"/>
      <c r="AO22" s="58"/>
      <c r="AP22" s="58"/>
      <c r="AQ22" s="58"/>
      <c r="AR22" s="58"/>
      <c r="AS22" s="58"/>
      <c r="AT22" s="58"/>
      <c r="AU22" s="58"/>
      <c r="AV22" s="58"/>
      <c r="AW22" s="58"/>
      <c r="AX22" s="58"/>
      <c r="AY22" s="58"/>
      <c r="AZ22" s="58"/>
      <c r="BA22" s="58"/>
      <c r="BB22" s="58"/>
      <c r="BC22" s="58"/>
      <c r="BD22" s="58"/>
      <c r="BE22" s="58"/>
      <c r="BF22" s="58"/>
      <c r="BG22" s="58"/>
      <c r="BH22" s="58"/>
      <c r="BI22" s="58"/>
      <c r="BJ22" s="58"/>
      <c r="BK22" s="58"/>
      <c r="BL22" s="58"/>
      <c r="BM22" s="58"/>
      <c r="BN22" s="58"/>
      <c r="BO22" s="58"/>
      <c r="BP22" s="58"/>
      <c r="BQ22" s="58"/>
      <c r="BR22" s="58"/>
      <c r="BS22" s="58"/>
      <c r="BT22" s="58"/>
      <c r="BU22" s="58"/>
      <c r="BV22" s="58"/>
      <c r="BW22" s="58"/>
      <c r="BX22" s="58"/>
      <c r="BY22" s="58"/>
      <c r="BZ22" s="58"/>
      <c r="CA22" s="58"/>
      <c r="CB22" s="58"/>
      <c r="CC22" s="58"/>
      <c r="CD22" s="58"/>
      <c r="CE22" s="58"/>
      <c r="CF22" s="58"/>
      <c r="CG22" s="58"/>
      <c r="CH22" s="58"/>
      <c r="CI22" s="58"/>
      <c r="CJ22" s="58"/>
      <c r="CK22" s="58"/>
      <c r="CL22" s="58"/>
      <c r="CM22" s="58"/>
      <c r="CN22" s="58"/>
      <c r="CO22" s="58"/>
      <c r="CP22" s="58"/>
      <c r="CQ22" s="58"/>
      <c r="CR22" s="58"/>
      <c r="CS22" s="58"/>
      <c r="CT22" s="58"/>
      <c r="CU22" s="58"/>
      <c r="CV22" s="58"/>
      <c r="CW22" s="58"/>
      <c r="CX22" s="58"/>
      <c r="CY22" s="58"/>
      <c r="CZ22" s="58"/>
      <c r="DA22" s="58"/>
      <c r="DB22" s="58"/>
      <c r="DC22" s="58"/>
      <c r="DD22" s="58"/>
      <c r="DE22" s="58"/>
      <c r="DF22" s="58"/>
      <c r="DG22" s="58"/>
      <c r="DH22" s="58"/>
      <c r="DI22" s="58"/>
      <c r="DJ22" s="58"/>
      <c r="DK22" s="58"/>
      <c r="DL22" s="58"/>
      <c r="DM22" s="58"/>
      <c r="DN22" s="58"/>
      <c r="DO22" s="58"/>
      <c r="DP22" s="58"/>
      <c r="DQ22" s="58"/>
      <c r="DR22" s="58"/>
      <c r="DS22" s="58"/>
      <c r="DT22" s="58"/>
      <c r="DU22" s="58"/>
      <c r="DV22" s="58"/>
      <c r="DW22" s="58"/>
      <c r="DX22" s="58"/>
      <c r="DY22" s="58"/>
      <c r="DZ22" s="58"/>
      <c r="EA22" s="58"/>
      <c r="EB22" s="58"/>
      <c r="EC22" s="58"/>
      <c r="ED22" s="58"/>
      <c r="EE22" s="58"/>
      <c r="EF22" s="58"/>
      <c r="EG22" s="58"/>
      <c r="EH22" s="58"/>
    </row>
    <row r="23" spans="1:138" s="60" customFormat="1" ht="20.25">
      <c r="A23" s="58"/>
      <c r="B23" s="66"/>
      <c r="C23" s="57"/>
      <c r="D23" s="57"/>
      <c r="E23" s="57"/>
      <c r="F23" s="67"/>
      <c r="G23" s="58"/>
      <c r="H23" s="58"/>
      <c r="I23" s="58"/>
      <c r="J23" s="58"/>
      <c r="K23" s="58"/>
      <c r="L23" s="58"/>
      <c r="M23" s="58"/>
      <c r="N23" s="58"/>
      <c r="O23" s="170"/>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c r="BM23" s="58"/>
      <c r="BN23" s="58"/>
      <c r="BO23" s="58"/>
      <c r="BP23" s="58"/>
      <c r="BQ23" s="58"/>
      <c r="BR23" s="58"/>
      <c r="BS23" s="58"/>
      <c r="BT23" s="58"/>
      <c r="BU23" s="58"/>
      <c r="BV23" s="58"/>
      <c r="BW23" s="58"/>
      <c r="BX23" s="58"/>
      <c r="BY23" s="58"/>
      <c r="BZ23" s="58"/>
      <c r="CA23" s="58"/>
      <c r="CB23" s="58"/>
      <c r="CC23" s="58"/>
      <c r="CD23" s="58"/>
      <c r="CE23" s="58"/>
      <c r="CF23" s="58"/>
      <c r="CG23" s="58"/>
      <c r="CH23" s="58"/>
      <c r="CI23" s="58"/>
      <c r="CJ23" s="58"/>
      <c r="CK23" s="58"/>
      <c r="CL23" s="58"/>
      <c r="CM23" s="58"/>
      <c r="CN23" s="58"/>
      <c r="CO23" s="58"/>
      <c r="CP23" s="58"/>
      <c r="CQ23" s="58"/>
      <c r="CR23" s="58"/>
      <c r="CS23" s="58"/>
      <c r="CT23" s="58"/>
      <c r="CU23" s="58"/>
      <c r="CV23" s="58"/>
      <c r="CW23" s="58"/>
      <c r="CX23" s="58"/>
      <c r="CY23" s="58"/>
      <c r="CZ23" s="58"/>
      <c r="DA23" s="58"/>
      <c r="DB23" s="58"/>
      <c r="DC23" s="58"/>
      <c r="DD23" s="58"/>
      <c r="DE23" s="58"/>
      <c r="DF23" s="58"/>
      <c r="DG23" s="58"/>
      <c r="DH23" s="58"/>
      <c r="DI23" s="58"/>
      <c r="DJ23" s="58"/>
      <c r="DK23" s="58"/>
      <c r="DL23" s="58"/>
      <c r="DM23" s="58"/>
      <c r="DN23" s="58"/>
      <c r="DO23" s="58"/>
      <c r="DP23" s="58"/>
      <c r="DQ23" s="58"/>
      <c r="DR23" s="58"/>
      <c r="DS23" s="58"/>
      <c r="DT23" s="58"/>
      <c r="DU23" s="58"/>
      <c r="DV23" s="58"/>
      <c r="DW23" s="58"/>
      <c r="DX23" s="58"/>
      <c r="DY23" s="58"/>
      <c r="DZ23" s="58"/>
      <c r="EA23" s="58"/>
      <c r="EB23" s="58"/>
      <c r="EC23" s="58"/>
      <c r="ED23" s="58"/>
      <c r="EE23" s="58"/>
      <c r="EF23" s="58"/>
      <c r="EG23" s="58"/>
      <c r="EH23" s="58"/>
    </row>
    <row r="24" spans="1:138" s="60" customFormat="1" ht="20.25">
      <c r="A24" s="58"/>
      <c r="B24" s="59"/>
      <c r="C24" s="528" t="s">
        <v>349</v>
      </c>
      <c r="D24" s="528"/>
      <c r="E24" s="528"/>
      <c r="F24" s="67"/>
      <c r="G24" s="58"/>
      <c r="H24" s="58"/>
      <c r="I24" s="58"/>
      <c r="J24" s="58"/>
      <c r="K24" s="58"/>
      <c r="L24" s="58"/>
      <c r="M24" s="58"/>
      <c r="N24" s="58"/>
      <c r="O24" s="170"/>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c r="BZ24" s="58"/>
      <c r="CA24" s="58"/>
      <c r="CB24" s="58"/>
      <c r="CC24" s="58"/>
      <c r="CD24" s="58"/>
      <c r="CE24" s="58"/>
      <c r="CF24" s="58"/>
      <c r="CG24" s="58"/>
      <c r="CH24" s="58"/>
      <c r="CI24" s="58"/>
      <c r="CJ24" s="58"/>
      <c r="CK24" s="58"/>
      <c r="CL24" s="58"/>
      <c r="CM24" s="58"/>
      <c r="CN24" s="58"/>
      <c r="CO24" s="58"/>
      <c r="CP24" s="58"/>
      <c r="CQ24" s="58"/>
      <c r="CR24" s="58"/>
      <c r="CS24" s="58"/>
      <c r="CT24" s="58"/>
      <c r="CU24" s="58"/>
      <c r="CV24" s="58"/>
      <c r="CW24" s="58"/>
      <c r="CX24" s="58"/>
      <c r="CY24" s="58"/>
      <c r="CZ24" s="58"/>
      <c r="DA24" s="58"/>
      <c r="DB24" s="58"/>
      <c r="DC24" s="58"/>
      <c r="DD24" s="58"/>
      <c r="DE24" s="58"/>
      <c r="DF24" s="58"/>
      <c r="DG24" s="58"/>
      <c r="DH24" s="58"/>
      <c r="DI24" s="58"/>
      <c r="DJ24" s="58"/>
      <c r="DK24" s="58"/>
      <c r="DL24" s="58"/>
      <c r="DM24" s="58"/>
      <c r="DN24" s="58"/>
      <c r="DO24" s="58"/>
      <c r="DP24" s="58"/>
      <c r="DQ24" s="58"/>
      <c r="DR24" s="58"/>
      <c r="DS24" s="58"/>
      <c r="DT24" s="58"/>
      <c r="DU24" s="58"/>
      <c r="DV24" s="58"/>
      <c r="DW24" s="58"/>
      <c r="DX24" s="58"/>
      <c r="DY24" s="58"/>
      <c r="DZ24" s="58"/>
      <c r="EA24" s="58"/>
      <c r="EB24" s="58"/>
      <c r="EC24" s="58"/>
      <c r="ED24" s="58"/>
      <c r="EE24" s="58"/>
      <c r="EF24" s="58"/>
      <c r="EG24" s="58"/>
      <c r="EH24" s="58"/>
    </row>
    <row r="25" spans="1:138" s="60" customFormat="1" ht="33">
      <c r="A25" s="58"/>
      <c r="B25" s="61" t="s">
        <v>345</v>
      </c>
      <c r="C25" s="527" t="s">
        <v>356</v>
      </c>
      <c r="D25" s="527"/>
      <c r="E25" s="527"/>
      <c r="F25" s="85">
        <v>1</v>
      </c>
      <c r="G25" s="58"/>
      <c r="H25" s="58"/>
      <c r="I25" s="58"/>
      <c r="J25" s="58"/>
      <c r="K25" s="58"/>
      <c r="L25" s="58"/>
      <c r="M25" s="58"/>
      <c r="N25" s="58"/>
      <c r="O25" s="172"/>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c r="BM25" s="58"/>
      <c r="BN25" s="58"/>
      <c r="BO25" s="58"/>
      <c r="BP25" s="58"/>
      <c r="BQ25" s="58"/>
      <c r="BR25" s="58"/>
      <c r="BS25" s="58"/>
      <c r="BT25" s="58"/>
      <c r="BU25" s="58"/>
      <c r="BV25" s="58"/>
      <c r="BW25" s="58"/>
      <c r="BX25" s="58"/>
      <c r="BY25" s="58"/>
      <c r="BZ25" s="58"/>
      <c r="CA25" s="58"/>
      <c r="CB25" s="58"/>
      <c r="CC25" s="58"/>
      <c r="CD25" s="58"/>
      <c r="CE25" s="58"/>
      <c r="CF25" s="58"/>
      <c r="CG25" s="58"/>
      <c r="CH25" s="58"/>
      <c r="CI25" s="58"/>
      <c r="CJ25" s="58"/>
      <c r="CK25" s="58"/>
      <c r="CL25" s="58"/>
      <c r="CM25" s="58"/>
      <c r="CN25" s="58"/>
      <c r="CO25" s="58"/>
      <c r="CP25" s="58"/>
      <c r="CQ25" s="58"/>
      <c r="CR25" s="58"/>
      <c r="CS25" s="58"/>
      <c r="CT25" s="58"/>
      <c r="CU25" s="58"/>
      <c r="CV25" s="58"/>
      <c r="CW25" s="58"/>
      <c r="CX25" s="58"/>
      <c r="CY25" s="58"/>
      <c r="CZ25" s="58"/>
      <c r="DA25" s="58"/>
      <c r="DB25" s="58"/>
      <c r="DC25" s="58"/>
      <c r="DD25" s="58"/>
      <c r="DE25" s="58"/>
      <c r="DF25" s="58"/>
      <c r="DG25" s="58"/>
      <c r="DH25" s="58"/>
      <c r="DI25" s="58"/>
      <c r="DJ25" s="58"/>
      <c r="DK25" s="58"/>
      <c r="DL25" s="58"/>
      <c r="DM25" s="58"/>
      <c r="DN25" s="58"/>
      <c r="DO25" s="58"/>
      <c r="DP25" s="58"/>
      <c r="DQ25" s="58"/>
      <c r="DR25" s="58"/>
      <c r="DS25" s="58"/>
      <c r="DT25" s="58"/>
      <c r="DU25" s="58"/>
      <c r="DV25" s="58"/>
      <c r="DW25" s="58"/>
      <c r="DX25" s="58"/>
      <c r="DY25" s="58"/>
      <c r="DZ25" s="58"/>
      <c r="EA25" s="58"/>
      <c r="EB25" s="58"/>
      <c r="EC25" s="58"/>
      <c r="ED25" s="58"/>
      <c r="EE25" s="58"/>
      <c r="EF25" s="58"/>
      <c r="EG25" s="58"/>
      <c r="EH25" s="58"/>
    </row>
    <row r="26" spans="1:138" s="60" customFormat="1" ht="33">
      <c r="A26" s="58"/>
      <c r="B26" s="62" t="s">
        <v>347</v>
      </c>
      <c r="C26" s="527" t="s">
        <v>357</v>
      </c>
      <c r="D26" s="527"/>
      <c r="E26" s="527"/>
      <c r="F26" s="85">
        <v>2</v>
      </c>
      <c r="G26" s="58"/>
      <c r="H26" s="58"/>
      <c r="I26" s="66"/>
      <c r="J26" s="66"/>
      <c r="K26" s="66"/>
      <c r="L26" s="66"/>
      <c r="M26" s="66"/>
      <c r="N26" s="66"/>
      <c r="O26" s="172"/>
      <c r="P26" s="66"/>
      <c r="Q26" s="66"/>
      <c r="R26" s="66"/>
      <c r="S26" s="66"/>
      <c r="T26" s="66"/>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c r="DX26" s="58"/>
      <c r="DY26" s="58"/>
      <c r="DZ26" s="58"/>
      <c r="EA26" s="58"/>
      <c r="EB26" s="58"/>
      <c r="EC26" s="58"/>
      <c r="ED26" s="58"/>
      <c r="EE26" s="58"/>
      <c r="EF26" s="58"/>
      <c r="EG26" s="58"/>
      <c r="EH26" s="58"/>
    </row>
    <row r="27" spans="1:138" s="60" customFormat="1" ht="33">
      <c r="A27" s="58"/>
      <c r="B27" s="63" t="s">
        <v>350</v>
      </c>
      <c r="C27" s="527" t="s">
        <v>358</v>
      </c>
      <c r="D27" s="527"/>
      <c r="E27" s="527"/>
      <c r="F27" s="85">
        <v>3</v>
      </c>
      <c r="G27" s="58"/>
      <c r="H27" s="58"/>
      <c r="I27" s="66"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66"/>
      <c r="K27" s="66"/>
      <c r="L27" s="66"/>
      <c r="M27" s="66"/>
      <c r="N27" s="66"/>
      <c r="O27" s="172"/>
      <c r="P27" s="66"/>
      <c r="Q27" s="66"/>
      <c r="R27" s="66"/>
      <c r="S27" s="66"/>
      <c r="T27" s="66"/>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8"/>
      <c r="BI27" s="58"/>
      <c r="BJ27" s="58"/>
      <c r="BK27" s="58"/>
      <c r="BL27" s="58"/>
      <c r="BM27" s="58"/>
      <c r="BN27" s="58"/>
      <c r="BO27" s="58"/>
      <c r="BP27" s="58"/>
      <c r="BQ27" s="58"/>
      <c r="BR27" s="58"/>
      <c r="BS27" s="58"/>
      <c r="BT27" s="58"/>
      <c r="BU27" s="58"/>
      <c r="BV27" s="58"/>
      <c r="BW27" s="58"/>
      <c r="BX27" s="58"/>
      <c r="BY27" s="58"/>
      <c r="BZ27" s="58"/>
      <c r="CA27" s="58"/>
      <c r="CB27" s="58"/>
      <c r="CC27" s="58"/>
      <c r="CD27" s="58"/>
      <c r="CE27" s="58"/>
      <c r="CF27" s="58"/>
      <c r="CG27" s="58"/>
      <c r="CH27" s="58"/>
      <c r="CI27" s="58"/>
      <c r="CJ27" s="58"/>
      <c r="CK27" s="58"/>
      <c r="CL27" s="58"/>
      <c r="CM27" s="58"/>
      <c r="CN27" s="58"/>
      <c r="CO27" s="58"/>
      <c r="CP27" s="58"/>
      <c r="CQ27" s="58"/>
      <c r="CR27" s="58"/>
      <c r="CS27" s="58"/>
      <c r="CT27" s="58"/>
      <c r="CU27" s="58"/>
      <c r="CV27" s="58"/>
      <c r="CW27" s="58"/>
      <c r="CX27" s="58"/>
      <c r="CY27" s="58"/>
      <c r="CZ27" s="58"/>
      <c r="DA27" s="58"/>
      <c r="DB27" s="58"/>
      <c r="DC27" s="58"/>
      <c r="DD27" s="58"/>
      <c r="DE27" s="58"/>
      <c r="DF27" s="58"/>
      <c r="DG27" s="58"/>
      <c r="DH27" s="58"/>
      <c r="DI27" s="58"/>
      <c r="DJ27" s="58"/>
      <c r="DK27" s="58"/>
      <c r="DL27" s="58"/>
      <c r="DM27" s="58"/>
      <c r="DN27" s="58"/>
      <c r="DO27" s="58"/>
      <c r="DP27" s="58"/>
      <c r="DQ27" s="58"/>
      <c r="DR27" s="58"/>
      <c r="DS27" s="58"/>
      <c r="DT27" s="58"/>
      <c r="DU27" s="58"/>
      <c r="DV27" s="58"/>
      <c r="DW27" s="58"/>
      <c r="DX27" s="58"/>
      <c r="DY27" s="58"/>
      <c r="DZ27" s="58"/>
      <c r="EA27" s="58"/>
      <c r="EB27" s="58"/>
      <c r="EC27" s="58"/>
      <c r="ED27" s="58"/>
      <c r="EE27" s="58"/>
      <c r="EF27" s="58"/>
      <c r="EG27" s="58"/>
      <c r="EH27" s="58"/>
    </row>
    <row r="28" spans="1:138" s="60" customFormat="1" ht="33">
      <c r="A28" s="58"/>
      <c r="B28" s="64" t="s">
        <v>351</v>
      </c>
      <c r="C28" s="527" t="s">
        <v>359</v>
      </c>
      <c r="D28" s="527"/>
      <c r="E28" s="527"/>
      <c r="F28" s="85">
        <v>4</v>
      </c>
      <c r="G28" s="58"/>
      <c r="H28" s="58"/>
      <c r="I28" s="66" t="str">
        <v xml:space="preserve">Si el hecho llegara a presentarse, tendría bajo impacto o efecto sobre la entidad.
</v>
      </c>
      <c r="J28" s="66"/>
      <c r="K28" s="66"/>
      <c r="L28" s="66"/>
      <c r="M28" s="66"/>
      <c r="N28" s="66"/>
      <c r="O28" s="172"/>
      <c r="P28" s="66"/>
      <c r="Q28" s="66"/>
      <c r="R28" s="66"/>
      <c r="S28" s="66"/>
      <c r="T28" s="66"/>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c r="DX28" s="58"/>
      <c r="DY28" s="58"/>
      <c r="DZ28" s="58"/>
      <c r="EA28" s="58"/>
      <c r="EB28" s="58"/>
      <c r="EC28" s="58"/>
      <c r="ED28" s="58"/>
      <c r="EE28" s="58"/>
      <c r="EF28" s="58"/>
      <c r="EG28" s="58"/>
      <c r="EH28" s="58"/>
    </row>
    <row r="29" spans="1:138" s="60" customFormat="1" ht="33">
      <c r="A29" s="58"/>
      <c r="B29" s="65" t="s">
        <v>354</v>
      </c>
      <c r="C29" s="527" t="s">
        <v>360</v>
      </c>
      <c r="D29" s="527"/>
      <c r="E29" s="527"/>
      <c r="F29" s="85">
        <v>5</v>
      </c>
      <c r="G29" s="58"/>
      <c r="H29" s="58"/>
      <c r="I29" s="66" t="str">
        <v xml:space="preserve">Si el hecho llegara a presentarse, tendría medianas consecuencias o efectos sobre la entidad.
</v>
      </c>
      <c r="J29" s="66"/>
      <c r="K29" s="66"/>
      <c r="L29" s="66"/>
      <c r="M29" s="66"/>
      <c r="N29" s="66"/>
      <c r="O29" s="172"/>
      <c r="P29" s="66"/>
      <c r="Q29" s="66"/>
      <c r="R29" s="66"/>
      <c r="S29" s="66"/>
      <c r="T29" s="66"/>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c r="DJ29" s="58"/>
      <c r="DK29" s="58"/>
      <c r="DL29" s="58"/>
      <c r="DM29" s="58"/>
      <c r="DN29" s="58"/>
      <c r="DO29" s="58"/>
      <c r="DP29" s="58"/>
      <c r="DQ29" s="58"/>
      <c r="DR29" s="58"/>
      <c r="DS29" s="58"/>
      <c r="DT29" s="58"/>
      <c r="DU29" s="58"/>
      <c r="DV29" s="58"/>
      <c r="DW29" s="58"/>
      <c r="DX29" s="58"/>
      <c r="DY29" s="58"/>
      <c r="DZ29" s="58"/>
      <c r="EA29" s="58"/>
      <c r="EB29" s="58"/>
      <c r="EC29" s="58"/>
      <c r="ED29" s="58"/>
      <c r="EE29" s="58"/>
      <c r="EF29" s="58"/>
      <c r="EG29" s="58"/>
      <c r="EH29" s="58"/>
    </row>
    <row r="30" spans="1:138" s="60" customFormat="1" ht="20.25">
      <c r="A30" s="58"/>
      <c r="B30" s="66"/>
      <c r="C30" s="57"/>
      <c r="D30" s="57"/>
      <c r="E30" s="57"/>
      <c r="F30" s="67"/>
      <c r="G30" s="58"/>
      <c r="H30" s="58"/>
      <c r="I30" s="66" t="str">
        <v xml:space="preserve">Si el hecho llegara a presentarse, tendría altas consecuencias o efectos sobre la entidad
</v>
      </c>
      <c r="J30" s="66"/>
      <c r="K30" s="66"/>
      <c r="L30" s="66"/>
      <c r="M30" s="66"/>
      <c r="N30" s="66"/>
      <c r="O30" s="170"/>
      <c r="P30" s="66"/>
      <c r="Q30" s="66"/>
      <c r="R30" s="66"/>
      <c r="S30" s="66"/>
      <c r="T30" s="66"/>
      <c r="U30" s="58"/>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c r="DJ30" s="58"/>
      <c r="DK30" s="58"/>
      <c r="DL30" s="58"/>
      <c r="DM30" s="58"/>
      <c r="DN30" s="58"/>
      <c r="DO30" s="58"/>
      <c r="DP30" s="58"/>
      <c r="DQ30" s="58"/>
      <c r="DR30" s="58"/>
      <c r="DS30" s="58"/>
      <c r="DT30" s="58"/>
      <c r="DU30" s="58"/>
      <c r="DV30" s="58"/>
      <c r="DW30" s="58"/>
      <c r="DX30" s="58"/>
      <c r="DY30" s="58"/>
      <c r="DZ30" s="58"/>
      <c r="EA30" s="58"/>
      <c r="EB30" s="58"/>
      <c r="EC30" s="58"/>
      <c r="ED30" s="58"/>
      <c r="EE30" s="58"/>
      <c r="EF30" s="58"/>
      <c r="EG30" s="58"/>
      <c r="EH30" s="58"/>
    </row>
    <row r="31" spans="1:138" s="58" customFormat="1" ht="20.25">
      <c r="B31" s="68"/>
      <c r="C31" s="68"/>
      <c r="D31" s="68"/>
      <c r="E31" s="68"/>
      <c r="F31" s="67"/>
      <c r="I31" s="66" t="str">
        <v xml:space="preserve">Si el hecho llegara a presentarse, tendría desastrosas consecuencias o efectos sobre la entidad.
</v>
      </c>
      <c r="J31" s="66"/>
      <c r="K31" s="66"/>
      <c r="L31" s="66"/>
      <c r="M31" s="66"/>
      <c r="N31" s="66"/>
      <c r="O31" s="170"/>
      <c r="P31" s="66"/>
      <c r="Q31" s="66"/>
      <c r="R31" s="66"/>
      <c r="S31" s="66"/>
      <c r="T31" s="66"/>
    </row>
    <row r="32" spans="1:138" s="58" customFormat="1" ht="20.25">
      <c r="B32" s="83"/>
      <c r="C32" s="529" t="s">
        <v>287</v>
      </c>
      <c r="D32" s="529"/>
      <c r="E32" s="529"/>
      <c r="F32" s="67"/>
      <c r="I32" s="66"/>
      <c r="J32" s="66"/>
      <c r="K32" s="66"/>
      <c r="L32" s="66"/>
      <c r="M32" s="66"/>
      <c r="N32" s="66"/>
      <c r="O32" s="170"/>
      <c r="P32" s="66"/>
      <c r="Q32" s="66"/>
      <c r="R32" s="66"/>
      <c r="S32" s="66"/>
      <c r="T32" s="66"/>
    </row>
    <row r="33" spans="2:20" s="58" customFormat="1" ht="20.25">
      <c r="B33" s="49" t="s">
        <v>345</v>
      </c>
      <c r="C33" s="527" t="s">
        <v>288</v>
      </c>
      <c r="D33" s="527"/>
      <c r="E33" s="527"/>
      <c r="F33" s="86">
        <v>1</v>
      </c>
      <c r="I33" s="66"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66"/>
      <c r="K33" s="66"/>
      <c r="L33" s="66"/>
      <c r="M33" s="66"/>
      <c r="N33" s="66"/>
      <c r="O33" s="170"/>
      <c r="P33" s="66"/>
      <c r="Q33" s="66"/>
      <c r="R33" s="66"/>
      <c r="S33" s="66"/>
      <c r="T33" s="66"/>
    </row>
    <row r="34" spans="2:20" s="58" customFormat="1" ht="20.25">
      <c r="B34" s="53" t="s">
        <v>347</v>
      </c>
      <c r="C34" s="527" t="s">
        <v>361</v>
      </c>
      <c r="D34" s="527"/>
      <c r="E34" s="527"/>
      <c r="F34" s="86">
        <v>2</v>
      </c>
      <c r="I34" s="66" t="str">
        <v xml:space="preserve">Si el hecho llegara a presentarse, tendría bajo impacto o efecto sobre la entidad.
</v>
      </c>
      <c r="J34" s="66"/>
      <c r="K34" s="66"/>
      <c r="L34" s="66"/>
      <c r="M34" s="66"/>
      <c r="N34" s="66"/>
      <c r="O34" s="170"/>
      <c r="P34" s="66"/>
      <c r="Q34" s="66"/>
      <c r="R34" s="66"/>
      <c r="S34" s="66"/>
      <c r="T34" s="66"/>
    </row>
    <row r="35" spans="2:20" s="58" customFormat="1" ht="20.25">
      <c r="B35" s="54" t="s">
        <v>350</v>
      </c>
      <c r="C35" s="527" t="s">
        <v>362</v>
      </c>
      <c r="D35" s="527"/>
      <c r="E35" s="527"/>
      <c r="F35" s="86">
        <v>3</v>
      </c>
      <c r="I35" s="66" t="str">
        <v xml:space="preserve">Si el hecho llegara a presentarse, tendría medianas consecuencias o efectos sobre la entidad.
</v>
      </c>
      <c r="J35" s="66"/>
      <c r="K35" s="66"/>
      <c r="L35" s="66"/>
      <c r="M35" s="66"/>
      <c r="N35" s="66"/>
      <c r="O35" s="170"/>
      <c r="P35" s="66"/>
      <c r="Q35" s="66"/>
      <c r="R35" s="66"/>
      <c r="S35" s="66"/>
      <c r="T35" s="66"/>
    </row>
    <row r="36" spans="2:20" s="58" customFormat="1" ht="20.25">
      <c r="B36" s="55" t="s">
        <v>351</v>
      </c>
      <c r="C36" s="527" t="s">
        <v>363</v>
      </c>
      <c r="D36" s="527"/>
      <c r="E36" s="527"/>
      <c r="F36" s="86">
        <v>4</v>
      </c>
      <c r="I36" s="66" t="str">
        <v xml:space="preserve">Si el hecho llegara a presentarse, tendría altas consecuencias o efectos sobre la entidad
</v>
      </c>
      <c r="J36" s="66"/>
      <c r="K36" s="66"/>
      <c r="L36" s="66"/>
      <c r="M36" s="66"/>
      <c r="N36" s="66"/>
      <c r="O36" s="170"/>
      <c r="P36" s="66"/>
      <c r="Q36" s="66"/>
      <c r="R36" s="66"/>
      <c r="S36" s="66"/>
      <c r="T36" s="66"/>
    </row>
    <row r="37" spans="2:20" s="58" customFormat="1" ht="20.25">
      <c r="B37" s="56" t="s">
        <v>354</v>
      </c>
      <c r="C37" s="527" t="s">
        <v>364</v>
      </c>
      <c r="D37" s="527"/>
      <c r="E37" s="527"/>
      <c r="F37" s="86">
        <v>5</v>
      </c>
      <c r="I37" s="66" t="str">
        <v xml:space="preserve">Si el hecho llegara a presentarse, tendría desastrosas consecuencias o efectos sobre la entidad.
</v>
      </c>
      <c r="J37" s="66"/>
      <c r="K37" s="66"/>
      <c r="L37" s="66"/>
      <c r="M37" s="66"/>
      <c r="N37" s="66"/>
      <c r="O37" s="170"/>
      <c r="P37" s="66"/>
      <c r="Q37" s="66"/>
      <c r="R37" s="66"/>
      <c r="S37" s="66"/>
      <c r="T37" s="66"/>
    </row>
    <row r="38" spans="2:20" s="58" customFormat="1" ht="20.25">
      <c r="B38" s="68"/>
      <c r="C38" s="68"/>
      <c r="D38" s="68"/>
      <c r="E38" s="68"/>
      <c r="F38" s="67"/>
      <c r="I38" s="66"/>
      <c r="J38" s="66"/>
      <c r="K38" s="66"/>
      <c r="L38" s="66"/>
      <c r="M38" s="66"/>
      <c r="N38" s="66"/>
      <c r="O38" s="170"/>
      <c r="P38" s="66"/>
      <c r="Q38" s="66"/>
      <c r="R38" s="66"/>
      <c r="S38" s="66"/>
      <c r="T38" s="66"/>
    </row>
    <row r="39" spans="2:20" s="58" customFormat="1" ht="20.25">
      <c r="B39" s="68"/>
      <c r="C39" s="68"/>
      <c r="D39" s="68"/>
      <c r="E39" s="68"/>
      <c r="F39" s="67"/>
      <c r="O39" s="170"/>
    </row>
    <row r="40" spans="2:20" s="58" customFormat="1" ht="20.25">
      <c r="B40" s="59"/>
      <c r="C40" s="529" t="s">
        <v>353</v>
      </c>
      <c r="D40" s="529"/>
      <c r="E40" s="529"/>
      <c r="F40" s="67"/>
      <c r="O40" s="170"/>
    </row>
    <row r="41" spans="2:20" s="58" customFormat="1" ht="20.25">
      <c r="B41" s="87" t="s">
        <v>345</v>
      </c>
      <c r="C41" s="527" t="s">
        <v>365</v>
      </c>
      <c r="D41" s="527"/>
      <c r="E41" s="527"/>
      <c r="F41" s="86">
        <v>1</v>
      </c>
      <c r="O41" s="170"/>
    </row>
    <row r="42" spans="2:20" s="58" customFormat="1" ht="20.25">
      <c r="B42" s="88" t="s">
        <v>347</v>
      </c>
      <c r="C42" s="527" t="s">
        <v>366</v>
      </c>
      <c r="D42" s="527"/>
      <c r="E42" s="527"/>
      <c r="F42" s="86">
        <v>2</v>
      </c>
      <c r="O42" s="170"/>
    </row>
    <row r="43" spans="2:20" s="58" customFormat="1" ht="20.25">
      <c r="B43" s="89" t="s">
        <v>350</v>
      </c>
      <c r="C43" s="527" t="s">
        <v>367</v>
      </c>
      <c r="D43" s="527"/>
      <c r="E43" s="527"/>
      <c r="F43" s="86">
        <v>3</v>
      </c>
      <c r="O43" s="170"/>
    </row>
    <row r="44" spans="2:20" s="58" customFormat="1" ht="20.25">
      <c r="B44" s="90" t="s">
        <v>351</v>
      </c>
      <c r="C44" s="527" t="s">
        <v>368</v>
      </c>
      <c r="D44" s="527"/>
      <c r="E44" s="527"/>
      <c r="F44" s="86">
        <v>4</v>
      </c>
      <c r="O44" s="170"/>
    </row>
    <row r="45" spans="2:20" s="58" customFormat="1" ht="20.25">
      <c r="B45" s="91" t="s">
        <v>354</v>
      </c>
      <c r="C45" s="527" t="s">
        <v>369</v>
      </c>
      <c r="D45" s="527"/>
      <c r="E45" s="527"/>
      <c r="F45" s="86">
        <v>5</v>
      </c>
      <c r="O45" s="170"/>
    </row>
    <row r="46" spans="2:20" s="58" customFormat="1" ht="20.25">
      <c r="B46" s="66"/>
      <c r="C46" s="66" t="s">
        <v>370</v>
      </c>
      <c r="D46" s="66"/>
      <c r="F46" s="67"/>
      <c r="O46" s="170"/>
    </row>
    <row r="47" spans="2:20" s="58" customFormat="1" ht="20.25">
      <c r="B47" s="66"/>
      <c r="C47" s="66"/>
      <c r="D47" s="66"/>
      <c r="F47" s="67"/>
      <c r="O47" s="170"/>
    </row>
    <row r="48" spans="2:20" s="58" customFormat="1" ht="20.25">
      <c r="B48" s="59"/>
      <c r="C48" s="528" t="s">
        <v>371</v>
      </c>
      <c r="D48" s="528"/>
      <c r="E48" s="528"/>
      <c r="F48" s="67"/>
      <c r="O48" s="170"/>
    </row>
    <row r="49" spans="2:15" s="58" customFormat="1" ht="20.25" customHeight="1">
      <c r="B49" s="61" t="s">
        <v>345</v>
      </c>
      <c r="C49" s="524" t="s">
        <v>372</v>
      </c>
      <c r="D49" s="525"/>
      <c r="E49" s="526"/>
      <c r="F49" s="52">
        <v>1</v>
      </c>
      <c r="O49" s="170"/>
    </row>
    <row r="50" spans="2:15" s="58" customFormat="1" ht="20.25" customHeight="1">
      <c r="B50" s="62" t="s">
        <v>347</v>
      </c>
      <c r="C50" s="524" t="s">
        <v>373</v>
      </c>
      <c r="D50" s="525"/>
      <c r="E50" s="526"/>
      <c r="F50" s="52">
        <v>2</v>
      </c>
      <c r="O50" s="170"/>
    </row>
    <row r="51" spans="2:15" s="58" customFormat="1" ht="20.25" customHeight="1">
      <c r="B51" s="63" t="s">
        <v>350</v>
      </c>
      <c r="C51" s="524" t="s">
        <v>374</v>
      </c>
      <c r="D51" s="525"/>
      <c r="E51" s="526"/>
      <c r="F51" s="52">
        <v>3</v>
      </c>
      <c r="O51" s="170"/>
    </row>
    <row r="52" spans="2:15" s="58" customFormat="1" ht="20.25" customHeight="1">
      <c r="B52" s="64" t="s">
        <v>351</v>
      </c>
      <c r="C52" s="524" t="s">
        <v>375</v>
      </c>
      <c r="D52" s="525"/>
      <c r="E52" s="526"/>
      <c r="F52" s="52">
        <v>4</v>
      </c>
      <c r="O52" s="170"/>
    </row>
    <row r="53" spans="2:15" s="58" customFormat="1" ht="20.25" customHeight="1">
      <c r="B53" s="65" t="s">
        <v>354</v>
      </c>
      <c r="C53" s="524" t="s">
        <v>376</v>
      </c>
      <c r="D53" s="525"/>
      <c r="E53" s="526"/>
      <c r="F53" s="52">
        <v>5</v>
      </c>
      <c r="O53" s="170"/>
    </row>
    <row r="54" spans="2:15" s="58" customFormat="1" ht="20.25">
      <c r="B54" s="66"/>
      <c r="C54" s="66"/>
      <c r="D54" s="66"/>
      <c r="E54" s="66"/>
      <c r="F54" s="67"/>
      <c r="O54" s="170"/>
    </row>
    <row r="55" spans="2:15" s="58" customFormat="1" ht="20.25">
      <c r="O55" s="170"/>
    </row>
    <row r="56" spans="2:15" s="58" customFormat="1" ht="20.25" customHeight="1">
      <c r="B56" s="59"/>
      <c r="C56" s="79" t="s">
        <v>343</v>
      </c>
      <c r="D56" s="79"/>
      <c r="E56" s="79"/>
      <c r="F56" s="67"/>
      <c r="O56" s="170"/>
    </row>
    <row r="57" spans="2:15" s="58" customFormat="1" ht="20.25" customHeight="1">
      <c r="B57" s="61" t="s">
        <v>345</v>
      </c>
      <c r="C57" s="521" t="s">
        <v>377</v>
      </c>
      <c r="D57" s="522"/>
      <c r="E57" s="523"/>
      <c r="F57" s="52">
        <v>1</v>
      </c>
      <c r="O57" s="170"/>
    </row>
    <row r="58" spans="2:15" s="58" customFormat="1" ht="20.25" customHeight="1">
      <c r="B58" s="62" t="s">
        <v>347</v>
      </c>
      <c r="C58" s="521" t="s">
        <v>378</v>
      </c>
      <c r="D58" s="522"/>
      <c r="E58" s="523"/>
      <c r="F58" s="52">
        <v>2</v>
      </c>
      <c r="O58" s="170"/>
    </row>
    <row r="59" spans="2:15" s="58" customFormat="1" ht="20.25" customHeight="1">
      <c r="B59" s="63" t="s">
        <v>350</v>
      </c>
      <c r="C59" s="521" t="s">
        <v>379</v>
      </c>
      <c r="D59" s="522"/>
      <c r="E59" s="523"/>
      <c r="F59" s="52">
        <v>3</v>
      </c>
      <c r="O59" s="170"/>
    </row>
    <row r="60" spans="2:15" s="58" customFormat="1" ht="20.25" customHeight="1">
      <c r="B60" s="64" t="s">
        <v>351</v>
      </c>
      <c r="C60" s="521" t="s">
        <v>380</v>
      </c>
      <c r="D60" s="522"/>
      <c r="E60" s="523"/>
      <c r="F60" s="52">
        <v>4</v>
      </c>
      <c r="O60" s="170"/>
    </row>
    <row r="61" spans="2:15" s="58" customFormat="1" ht="20.25" customHeight="1">
      <c r="B61" s="65" t="s">
        <v>354</v>
      </c>
      <c r="C61" s="521" t="s">
        <v>381</v>
      </c>
      <c r="D61" s="522"/>
      <c r="E61" s="523"/>
      <c r="F61" s="52">
        <v>5</v>
      </c>
      <c r="O61" s="170"/>
    </row>
    <row r="62" spans="2:15" s="58" customFormat="1" ht="20.25">
      <c r="E62" s="69"/>
      <c r="O62" s="170"/>
    </row>
    <row r="63" spans="2:15" s="58" customFormat="1" ht="20.25">
      <c r="E63" s="69"/>
      <c r="O63" s="170"/>
    </row>
    <row r="64" spans="2:15" s="58" customFormat="1" ht="20.25">
      <c r="E64" s="69"/>
      <c r="O64" s="170"/>
    </row>
    <row r="65" spans="5:15" s="58" customFormat="1" ht="20.25">
      <c r="E65" s="69"/>
      <c r="O65" s="170"/>
    </row>
    <row r="66" spans="5:15" s="58" customFormat="1" ht="20.25">
      <c r="E66" s="69"/>
      <c r="O66" s="170"/>
    </row>
    <row r="67" spans="5:15" s="58" customFormat="1" ht="20.25">
      <c r="E67" s="69"/>
      <c r="O67" s="170"/>
    </row>
    <row r="68" spans="5:15" s="58" customFormat="1" ht="20.25">
      <c r="E68" s="69"/>
      <c r="O68" s="170"/>
    </row>
    <row r="69" spans="5:15" s="58" customFormat="1" ht="20.25">
      <c r="E69" s="69"/>
      <c r="O69" s="170"/>
    </row>
    <row r="70" spans="5:15" s="58" customFormat="1" ht="20.25">
      <c r="E70" s="69"/>
      <c r="O70" s="170"/>
    </row>
    <row r="71" spans="5:15" s="58" customFormat="1" ht="20.25">
      <c r="E71" s="69"/>
      <c r="O71" s="170"/>
    </row>
    <row r="72" spans="5:15" s="58" customFormat="1" ht="20.25">
      <c r="E72" s="69"/>
      <c r="O72" s="170"/>
    </row>
    <row r="73" spans="5:15" s="58" customFormat="1" ht="20.25">
      <c r="E73" s="69"/>
      <c r="O73" s="170"/>
    </row>
    <row r="74" spans="5:15" s="58" customFormat="1" ht="20.25">
      <c r="E74" s="69"/>
      <c r="O74" s="170"/>
    </row>
    <row r="75" spans="5:15" s="58" customFormat="1" ht="20.25">
      <c r="E75" s="69"/>
      <c r="O75" s="170"/>
    </row>
    <row r="76" spans="5:15" s="58" customFormat="1" ht="20.25">
      <c r="E76" s="69"/>
      <c r="O76" s="170"/>
    </row>
    <row r="77" spans="5:15" s="58" customFormat="1" ht="20.25">
      <c r="E77" s="69"/>
      <c r="O77" s="170"/>
    </row>
    <row r="78" spans="5:15" s="58" customFormat="1" ht="20.25">
      <c r="E78" s="69"/>
      <c r="O78" s="170"/>
    </row>
    <row r="79" spans="5:15" s="58" customFormat="1" ht="20.25">
      <c r="E79" s="69"/>
      <c r="O79" s="170"/>
    </row>
    <row r="80" spans="5:15" s="58" customFormat="1" ht="20.25">
      <c r="E80" s="69"/>
      <c r="O80" s="170"/>
    </row>
    <row r="81" spans="5:15" s="58" customFormat="1" ht="20.25">
      <c r="E81" s="69"/>
      <c r="O81" s="170"/>
    </row>
    <row r="82" spans="5:15" s="58" customFormat="1" ht="20.25">
      <c r="E82" s="69"/>
      <c r="O82" s="170"/>
    </row>
    <row r="83" spans="5:15" s="58" customFormat="1" ht="20.25">
      <c r="E83" s="69"/>
      <c r="O83" s="170"/>
    </row>
    <row r="84" spans="5:15" s="58" customFormat="1" ht="20.25">
      <c r="E84" s="69"/>
      <c r="O84" s="170"/>
    </row>
    <row r="85" spans="5:15" s="58" customFormat="1" ht="20.25">
      <c r="E85" s="69"/>
      <c r="O85" s="170"/>
    </row>
    <row r="86" spans="5:15" s="58" customFormat="1" ht="20.25">
      <c r="E86" s="69"/>
      <c r="O86" s="170"/>
    </row>
    <row r="87" spans="5:15" s="58" customFormat="1" ht="20.25">
      <c r="E87" s="69"/>
      <c r="O87" s="170"/>
    </row>
    <row r="88" spans="5:15" s="58" customFormat="1" ht="20.25">
      <c r="E88" s="69"/>
      <c r="O88" s="170"/>
    </row>
    <row r="89" spans="5:15" s="58" customFormat="1" ht="20.25">
      <c r="E89" s="69"/>
      <c r="O89" s="170"/>
    </row>
    <row r="90" spans="5:15" s="58" customFormat="1" ht="20.25">
      <c r="E90" s="69"/>
      <c r="O90" s="170"/>
    </row>
    <row r="91" spans="5:15" s="58" customFormat="1" ht="20.25">
      <c r="E91" s="69"/>
      <c r="O91" s="170"/>
    </row>
    <row r="92" spans="5:15" s="58" customFormat="1" ht="20.25">
      <c r="E92" s="69"/>
      <c r="O92" s="170"/>
    </row>
    <row r="93" spans="5:15" s="58" customFormat="1" ht="20.25">
      <c r="E93" s="69"/>
      <c r="O93" s="170"/>
    </row>
    <row r="94" spans="5:15" s="58" customFormat="1" ht="20.25">
      <c r="E94" s="69"/>
      <c r="O94" s="170"/>
    </row>
    <row r="95" spans="5:15" s="58" customFormat="1" ht="20.25">
      <c r="E95" s="69"/>
      <c r="O95" s="170"/>
    </row>
    <row r="96" spans="5:15" s="58" customFormat="1" ht="20.25">
      <c r="E96" s="69"/>
      <c r="O96" s="170"/>
    </row>
    <row r="97" spans="5:15" s="58" customFormat="1" ht="20.25">
      <c r="E97" s="69"/>
      <c r="O97" s="170"/>
    </row>
    <row r="98" spans="5:15" s="58" customFormat="1" ht="20.25">
      <c r="E98" s="69"/>
      <c r="O98" s="170"/>
    </row>
    <row r="99" spans="5:15" s="58" customFormat="1" ht="20.25">
      <c r="E99" s="69"/>
      <c r="O99" s="170"/>
    </row>
    <row r="100" spans="5:15" s="58" customFormat="1" ht="20.25">
      <c r="E100" s="69"/>
      <c r="O100" s="170"/>
    </row>
    <row r="101" spans="5:15" s="58" customFormat="1" ht="20.25">
      <c r="E101" s="69"/>
      <c r="O101" s="170"/>
    </row>
    <row r="102" spans="5:15" s="58" customFormat="1" ht="20.25">
      <c r="E102" s="69"/>
      <c r="O102" s="170"/>
    </row>
    <row r="103" spans="5:15" s="58" customFormat="1" ht="20.25">
      <c r="E103" s="69"/>
      <c r="O103" s="170"/>
    </row>
    <row r="104" spans="5:15" s="58" customFormat="1" ht="20.25">
      <c r="E104" s="69"/>
      <c r="O104" s="170"/>
    </row>
    <row r="105" spans="5:15" s="58" customFormat="1" ht="20.25">
      <c r="E105" s="69"/>
      <c r="O105" s="170"/>
    </row>
    <row r="106" spans="5:15" s="58" customFormat="1" ht="20.25">
      <c r="E106" s="69"/>
      <c r="O106" s="170"/>
    </row>
    <row r="107" spans="5:15" s="58" customFormat="1" ht="20.25">
      <c r="E107" s="69"/>
      <c r="O107" s="170"/>
    </row>
    <row r="108" spans="5:15" s="58" customFormat="1" ht="20.25">
      <c r="E108" s="69"/>
      <c r="O108" s="170"/>
    </row>
    <row r="109" spans="5:15" s="58" customFormat="1" ht="20.25">
      <c r="E109" s="69"/>
      <c r="O109" s="170"/>
    </row>
    <row r="110" spans="5:15" s="58" customFormat="1" ht="20.25">
      <c r="E110" s="69"/>
      <c r="O110" s="170"/>
    </row>
    <row r="111" spans="5:15" s="58" customFormat="1" ht="20.25">
      <c r="E111" s="69"/>
      <c r="O111" s="170"/>
    </row>
    <row r="112" spans="5:15" s="58" customFormat="1" ht="20.25">
      <c r="E112" s="69"/>
      <c r="O112" s="170"/>
    </row>
    <row r="113" spans="5:15" s="58" customFormat="1" ht="20.25">
      <c r="E113" s="69"/>
      <c r="O113" s="170"/>
    </row>
    <row r="114" spans="5:15" s="58" customFormat="1" ht="20.25">
      <c r="E114" s="69"/>
      <c r="O114" s="170"/>
    </row>
    <row r="115" spans="5:15" s="58" customFormat="1" ht="20.25">
      <c r="E115" s="69"/>
      <c r="O115" s="170"/>
    </row>
    <row r="116" spans="5:15" s="58" customFormat="1" ht="20.25">
      <c r="E116" s="69"/>
      <c r="O116" s="170"/>
    </row>
    <row r="117" spans="5:15" s="58" customFormat="1" ht="20.25">
      <c r="E117" s="69"/>
      <c r="O117" s="170"/>
    </row>
    <row r="118" spans="5:15" s="58" customFormat="1" ht="20.25">
      <c r="E118" s="69"/>
      <c r="O118" s="170"/>
    </row>
    <row r="119" spans="5:15" s="58" customFormat="1" ht="20.25">
      <c r="E119" s="69"/>
      <c r="O119" s="170"/>
    </row>
    <row r="120" spans="5:15" s="58" customFormat="1" ht="20.25">
      <c r="E120" s="69"/>
      <c r="O120" s="170"/>
    </row>
    <row r="121" spans="5:15" s="58" customFormat="1" ht="20.25">
      <c r="E121" s="69"/>
      <c r="O121" s="170"/>
    </row>
    <row r="122" spans="5:15" s="58" customFormat="1" ht="20.25">
      <c r="E122" s="69"/>
      <c r="O122" s="170"/>
    </row>
    <row r="123" spans="5:15" s="58" customFormat="1" ht="20.25">
      <c r="E123" s="69"/>
      <c r="O123" s="170"/>
    </row>
    <row r="124" spans="5:15" s="58" customFormat="1" ht="20.25">
      <c r="E124" s="69"/>
      <c r="O124" s="170"/>
    </row>
    <row r="125" spans="5:15" s="58" customFormat="1" ht="20.25">
      <c r="E125" s="69"/>
      <c r="O125" s="170"/>
    </row>
    <row r="126" spans="5:15" s="58" customFormat="1" ht="20.25">
      <c r="E126" s="69"/>
      <c r="O126" s="170"/>
    </row>
    <row r="127" spans="5:15" s="58" customFormat="1" ht="20.25">
      <c r="E127" s="69"/>
      <c r="O127" s="170"/>
    </row>
    <row r="128" spans="5:15" s="58" customFormat="1" ht="20.25">
      <c r="E128" s="69"/>
      <c r="O128" s="170"/>
    </row>
    <row r="129" spans="5:15" s="58" customFormat="1" ht="20.25">
      <c r="E129" s="69"/>
      <c r="O129" s="170"/>
    </row>
    <row r="130" spans="5:15" s="58" customFormat="1" ht="20.25">
      <c r="E130" s="69"/>
      <c r="O130" s="170"/>
    </row>
    <row r="131" spans="5:15" s="58" customFormat="1" ht="20.25">
      <c r="E131" s="69"/>
      <c r="O131" s="170"/>
    </row>
    <row r="132" spans="5:15" s="58" customFormat="1" ht="20.25">
      <c r="E132" s="69"/>
      <c r="O132" s="170"/>
    </row>
    <row r="133" spans="5:15" s="58" customFormat="1" ht="20.25">
      <c r="E133" s="69"/>
      <c r="O133" s="170"/>
    </row>
    <row r="134" spans="5:15" s="58" customFormat="1" ht="20.25">
      <c r="E134" s="69"/>
      <c r="O134" s="170"/>
    </row>
    <row r="135" spans="5:15" s="58" customFormat="1" ht="20.25">
      <c r="E135" s="69"/>
      <c r="O135" s="170"/>
    </row>
    <row r="136" spans="5:15" s="58" customFormat="1" ht="20.25">
      <c r="E136" s="69"/>
      <c r="O136" s="170"/>
    </row>
    <row r="137" spans="5:15" s="58" customFormat="1" ht="20.25">
      <c r="E137" s="69"/>
      <c r="O137" s="170"/>
    </row>
    <row r="138" spans="5:15" s="58" customFormat="1" ht="20.25">
      <c r="E138" s="69"/>
      <c r="O138" s="170"/>
    </row>
    <row r="139" spans="5:15" s="58" customFormat="1" ht="20.25">
      <c r="E139" s="69"/>
      <c r="O139" s="170"/>
    </row>
    <row r="140" spans="5:15" s="58" customFormat="1" ht="20.25">
      <c r="E140" s="69"/>
      <c r="O140" s="170"/>
    </row>
    <row r="141" spans="5:15" s="58" customFormat="1" ht="20.25">
      <c r="E141" s="69"/>
      <c r="O141" s="170"/>
    </row>
    <row r="142" spans="5:15" s="58" customFormat="1" ht="20.25">
      <c r="E142" s="69"/>
      <c r="O142" s="170"/>
    </row>
    <row r="143" spans="5:15" s="58" customFormat="1" ht="20.25">
      <c r="E143" s="69"/>
      <c r="O143" s="170"/>
    </row>
    <row r="144" spans="5:15" s="58" customFormat="1" ht="20.25">
      <c r="E144" s="69"/>
      <c r="O144" s="170"/>
    </row>
    <row r="145" spans="5:15" s="58" customFormat="1" ht="20.25">
      <c r="E145" s="69"/>
      <c r="O145" s="170"/>
    </row>
    <row r="146" spans="5:15" s="58" customFormat="1" ht="20.25">
      <c r="E146" s="69"/>
      <c r="O146" s="170"/>
    </row>
    <row r="147" spans="5:15" s="58" customFormat="1" ht="20.25">
      <c r="E147" s="69"/>
      <c r="O147" s="170"/>
    </row>
    <row r="148" spans="5:15" s="58" customFormat="1" ht="20.25">
      <c r="E148" s="69"/>
      <c r="O148" s="170"/>
    </row>
    <row r="149" spans="5:15" s="58" customFormat="1" ht="20.25">
      <c r="E149" s="69"/>
      <c r="O149" s="170"/>
    </row>
    <row r="150" spans="5:15" s="58" customFormat="1" ht="20.25">
      <c r="E150" s="69"/>
      <c r="O150" s="170"/>
    </row>
    <row r="151" spans="5:15" s="58" customFormat="1" ht="20.25">
      <c r="E151" s="69"/>
      <c r="O151" s="170"/>
    </row>
    <row r="152" spans="5:15" s="58" customFormat="1" ht="20.25">
      <c r="E152" s="69"/>
      <c r="O152" s="170"/>
    </row>
    <row r="153" spans="5:15" s="58" customFormat="1" ht="20.25">
      <c r="E153" s="69"/>
      <c r="O153" s="170"/>
    </row>
    <row r="154" spans="5:15" s="58" customFormat="1" ht="20.25">
      <c r="E154" s="69"/>
      <c r="O154" s="170"/>
    </row>
    <row r="155" spans="5:15" s="58" customFormat="1" ht="20.25">
      <c r="E155" s="69"/>
      <c r="O155" s="170"/>
    </row>
    <row r="156" spans="5:15" s="58" customFormat="1" ht="20.25">
      <c r="E156" s="69"/>
      <c r="O156" s="170"/>
    </row>
    <row r="157" spans="5:15" s="58" customFormat="1" ht="20.25">
      <c r="E157" s="69"/>
      <c r="O157" s="170"/>
    </row>
    <row r="158" spans="5:15" s="58" customFormat="1" ht="20.25">
      <c r="E158" s="69"/>
      <c r="O158" s="170"/>
    </row>
    <row r="159" spans="5:15" s="58" customFormat="1" ht="20.25">
      <c r="E159" s="69"/>
      <c r="O159" s="170"/>
    </row>
    <row r="160" spans="5:15" s="58" customFormat="1" ht="20.25">
      <c r="E160" s="69"/>
      <c r="O160" s="170"/>
    </row>
    <row r="161" spans="5:15" s="58" customFormat="1" ht="20.25">
      <c r="E161" s="69"/>
      <c r="O161" s="170"/>
    </row>
    <row r="162" spans="5:15" s="58" customFormat="1" ht="20.25">
      <c r="E162" s="69"/>
      <c r="O162" s="170"/>
    </row>
    <row r="163" spans="5:15" s="58" customFormat="1" ht="20.25">
      <c r="E163" s="69"/>
      <c r="O163" s="170"/>
    </row>
    <row r="164" spans="5:15" s="58" customFormat="1" ht="20.25">
      <c r="E164" s="69"/>
      <c r="O164" s="170"/>
    </row>
    <row r="165" spans="5:15" s="58" customFormat="1" ht="20.25">
      <c r="E165" s="69"/>
      <c r="O165" s="170"/>
    </row>
    <row r="166" spans="5:15" s="58" customFormat="1" ht="20.25">
      <c r="E166" s="69"/>
      <c r="O166" s="170"/>
    </row>
    <row r="167" spans="5:15" s="58" customFormat="1" ht="20.25">
      <c r="E167" s="69"/>
      <c r="O167" s="170"/>
    </row>
    <row r="168" spans="5:15" s="58" customFormat="1" ht="20.25">
      <c r="E168" s="69"/>
      <c r="O168" s="170"/>
    </row>
    <row r="169" spans="5:15" s="58" customFormat="1" ht="20.25">
      <c r="E169" s="69"/>
      <c r="O169" s="170"/>
    </row>
    <row r="170" spans="5:15" s="58" customFormat="1" ht="20.25">
      <c r="E170" s="69"/>
      <c r="O170" s="170"/>
    </row>
    <row r="171" spans="5:15" s="58" customFormat="1" ht="20.25">
      <c r="E171" s="69"/>
      <c r="O171" s="170"/>
    </row>
    <row r="172" spans="5:15" s="58" customFormat="1" ht="20.25">
      <c r="E172" s="69"/>
      <c r="O172" s="170"/>
    </row>
    <row r="173" spans="5:15" s="58" customFormat="1" ht="20.25">
      <c r="E173" s="69"/>
      <c r="O173" s="170"/>
    </row>
    <row r="174" spans="5:15" s="58" customFormat="1" ht="20.25">
      <c r="E174" s="69"/>
      <c r="O174" s="170"/>
    </row>
    <row r="175" spans="5:15" s="58" customFormat="1" ht="20.25">
      <c r="E175" s="69"/>
      <c r="O175" s="170"/>
    </row>
    <row r="176" spans="5:15" s="58" customFormat="1" ht="20.25">
      <c r="E176" s="69"/>
      <c r="O176" s="170"/>
    </row>
    <row r="177" spans="5:15" s="58" customFormat="1" ht="20.25">
      <c r="E177" s="69"/>
      <c r="O177" s="170"/>
    </row>
    <row r="178" spans="5:15" s="58" customFormat="1" ht="20.25">
      <c r="E178" s="69"/>
      <c r="O178" s="170"/>
    </row>
    <row r="179" spans="5:15" s="58" customFormat="1" ht="20.25">
      <c r="E179" s="69"/>
      <c r="O179" s="170"/>
    </row>
    <row r="180" spans="5:15" s="58" customFormat="1" ht="20.25">
      <c r="E180" s="69"/>
      <c r="O180" s="170"/>
    </row>
    <row r="181" spans="5:15" s="58" customFormat="1" ht="20.25">
      <c r="E181" s="69"/>
      <c r="O181" s="170"/>
    </row>
    <row r="182" spans="5:15" s="58" customFormat="1" ht="20.25">
      <c r="E182" s="69"/>
      <c r="O182" s="170"/>
    </row>
    <row r="183" spans="5:15" s="58" customFormat="1" ht="20.25">
      <c r="E183" s="69"/>
      <c r="O183" s="170"/>
    </row>
    <row r="184" spans="5:15" s="58" customFormat="1" ht="20.25">
      <c r="E184" s="69"/>
      <c r="O184" s="170"/>
    </row>
    <row r="185" spans="5:15" s="58" customFormat="1" ht="20.25">
      <c r="E185" s="69"/>
      <c r="O185" s="170"/>
    </row>
    <row r="186" spans="5:15" s="58" customFormat="1" ht="20.25">
      <c r="E186" s="69"/>
      <c r="O186" s="170"/>
    </row>
    <row r="187" spans="5:15" s="58" customFormat="1" ht="20.25">
      <c r="E187" s="69"/>
      <c r="O187" s="170"/>
    </row>
    <row r="188" spans="5:15" s="58" customFormat="1" ht="20.25">
      <c r="E188" s="69"/>
      <c r="O188" s="170"/>
    </row>
    <row r="189" spans="5:15" s="58" customFormat="1" ht="20.25">
      <c r="E189" s="69"/>
      <c r="O189" s="170"/>
    </row>
    <row r="190" spans="5:15" s="58" customFormat="1" ht="20.25">
      <c r="E190" s="69"/>
      <c r="O190" s="170"/>
    </row>
    <row r="191" spans="5:15" s="58" customFormat="1" ht="20.25">
      <c r="E191" s="69"/>
      <c r="O191" s="170"/>
    </row>
    <row r="192" spans="5:15" s="58" customFormat="1" ht="20.25">
      <c r="E192" s="69"/>
      <c r="O192" s="170"/>
    </row>
    <row r="193" spans="5:15" s="58" customFormat="1" ht="20.25">
      <c r="E193" s="69"/>
      <c r="O193" s="170"/>
    </row>
    <row r="194" spans="5:15" s="58" customFormat="1" ht="20.25">
      <c r="E194" s="69"/>
      <c r="O194" s="170"/>
    </row>
    <row r="195" spans="5:15" s="58" customFormat="1" ht="20.25">
      <c r="E195" s="69"/>
      <c r="O195" s="170"/>
    </row>
    <row r="196" spans="5:15" s="58" customFormat="1" ht="20.25">
      <c r="E196" s="69"/>
      <c r="O196" s="170"/>
    </row>
    <row r="197" spans="5:15" s="58" customFormat="1" ht="20.25">
      <c r="E197" s="69"/>
      <c r="O197" s="170"/>
    </row>
    <row r="198" spans="5:15" s="58" customFormat="1" ht="20.25">
      <c r="E198" s="69"/>
      <c r="O198" s="170"/>
    </row>
    <row r="199" spans="5:15" s="3" customFormat="1">
      <c r="E199" s="35"/>
      <c r="O199" s="4"/>
    </row>
    <row r="200" spans="5:15" s="3" customFormat="1">
      <c r="E200" s="35"/>
      <c r="O200" s="4"/>
    </row>
    <row r="201" spans="5:15" s="3" customFormat="1">
      <c r="E201" s="35"/>
      <c r="O201" s="4"/>
    </row>
    <row r="202" spans="5:15" s="3" customFormat="1">
      <c r="E202" s="35"/>
      <c r="O202" s="4"/>
    </row>
    <row r="203" spans="5:15" s="3" customFormat="1">
      <c r="E203" s="35"/>
      <c r="O203" s="4"/>
    </row>
    <row r="204" spans="5:15" s="3" customFormat="1">
      <c r="E204" s="35"/>
      <c r="O204" s="4"/>
    </row>
    <row r="205" spans="5:15" s="3" customFormat="1">
      <c r="E205" s="35"/>
      <c r="O205" s="4"/>
    </row>
    <row r="206" spans="5:15" s="3" customFormat="1">
      <c r="E206" s="35"/>
      <c r="O206" s="4"/>
    </row>
    <row r="207" spans="5:15" s="3" customFormat="1">
      <c r="E207" s="35"/>
      <c r="O207" s="4"/>
    </row>
    <row r="208" spans="5:15" s="3" customFormat="1">
      <c r="E208" s="35"/>
      <c r="O208" s="4"/>
    </row>
    <row r="209" spans="5:15" s="3" customFormat="1">
      <c r="E209" s="35"/>
      <c r="O209" s="4"/>
    </row>
    <row r="210" spans="5:15" s="3" customFormat="1">
      <c r="E210" s="35"/>
      <c r="O210" s="4"/>
    </row>
    <row r="211" spans="5:15" s="3" customFormat="1">
      <c r="E211" s="35"/>
      <c r="O211" s="4"/>
    </row>
    <row r="212" spans="5:15" s="3" customFormat="1">
      <c r="E212" s="35"/>
      <c r="O212" s="4"/>
    </row>
    <row r="213" spans="5:15" s="3" customFormat="1">
      <c r="E213" s="35"/>
      <c r="O213" s="4"/>
    </row>
    <row r="214" spans="5:15" s="3" customFormat="1">
      <c r="E214" s="35"/>
      <c r="O214" s="4"/>
    </row>
    <row r="215" spans="5:15" s="3" customFormat="1">
      <c r="E215" s="35"/>
      <c r="O215" s="4"/>
    </row>
    <row r="216" spans="5:15" s="3" customFormat="1">
      <c r="E216" s="35"/>
      <c r="O216" s="4"/>
    </row>
    <row r="217" spans="5:15" s="3" customFormat="1">
      <c r="E217" s="35"/>
      <c r="O217" s="4"/>
    </row>
    <row r="218" spans="5:15" s="3" customFormat="1">
      <c r="E218" s="35"/>
      <c r="O218" s="4"/>
    </row>
    <row r="219" spans="5:15" s="3" customFormat="1">
      <c r="E219" s="35"/>
      <c r="O219" s="4"/>
    </row>
    <row r="220" spans="5:15" s="3" customFormat="1">
      <c r="E220" s="35"/>
      <c r="O220" s="4"/>
    </row>
    <row r="221" spans="5:15" s="3" customFormat="1">
      <c r="E221" s="35"/>
      <c r="O221" s="4"/>
    </row>
    <row r="222" spans="5:15" s="3" customFormat="1">
      <c r="E222" s="35"/>
      <c r="O222" s="4"/>
    </row>
    <row r="223" spans="5:15" s="3" customFormat="1">
      <c r="E223" s="35"/>
      <c r="O223" s="4"/>
    </row>
    <row r="224" spans="5:15" s="3" customFormat="1">
      <c r="E224" s="35"/>
      <c r="O224" s="4"/>
    </row>
    <row r="225" spans="5:15" s="3" customFormat="1">
      <c r="E225" s="35"/>
      <c r="O225" s="4"/>
    </row>
    <row r="226" spans="5:15" s="3" customFormat="1">
      <c r="E226" s="35"/>
      <c r="O226" s="4"/>
    </row>
    <row r="227" spans="5:15" s="3" customFormat="1">
      <c r="E227" s="35"/>
      <c r="O227" s="4"/>
    </row>
    <row r="228" spans="5:15" s="3" customFormat="1">
      <c r="E228" s="35"/>
      <c r="O228" s="4"/>
    </row>
    <row r="229" spans="5:15" s="3" customFormat="1">
      <c r="E229" s="35"/>
      <c r="O229" s="4"/>
    </row>
    <row r="230" spans="5:15" s="3" customFormat="1">
      <c r="E230" s="35"/>
      <c r="O230" s="4"/>
    </row>
    <row r="231" spans="5:15" s="3" customFormat="1">
      <c r="E231" s="35"/>
      <c r="O231" s="4"/>
    </row>
    <row r="232" spans="5:15" s="3" customFormat="1">
      <c r="E232" s="35"/>
      <c r="O232" s="4"/>
    </row>
    <row r="233" spans="5:15" s="3" customFormat="1">
      <c r="E233" s="35"/>
      <c r="O233" s="4"/>
    </row>
    <row r="234" spans="5:15" s="3" customFormat="1">
      <c r="E234" s="35"/>
      <c r="O234" s="4"/>
    </row>
    <row r="235" spans="5:15" s="3" customFormat="1">
      <c r="E235" s="35"/>
      <c r="O235" s="4"/>
    </row>
    <row r="236" spans="5:15" s="3" customFormat="1">
      <c r="E236" s="35"/>
      <c r="O236" s="4"/>
    </row>
    <row r="237" spans="5:15" s="3" customFormat="1">
      <c r="E237" s="35"/>
      <c r="O237" s="4"/>
    </row>
    <row r="238" spans="5:15" s="3" customFormat="1">
      <c r="E238" s="35"/>
      <c r="O238" s="4"/>
    </row>
    <row r="239" spans="5:15" s="3" customFormat="1">
      <c r="E239" s="35"/>
      <c r="O239" s="4"/>
    </row>
    <row r="240" spans="5:15" s="3" customFormat="1">
      <c r="E240" s="35"/>
      <c r="O240" s="4"/>
    </row>
    <row r="241" spans="5:15" s="3" customFormat="1">
      <c r="E241" s="35"/>
      <c r="O241" s="4"/>
    </row>
    <row r="242" spans="5:15" s="3" customFormat="1">
      <c r="E242" s="35"/>
      <c r="O242" s="4"/>
    </row>
    <row r="243" spans="5:15" s="3" customFormat="1">
      <c r="E243" s="35"/>
      <c r="O243" s="4"/>
    </row>
    <row r="244" spans="5:15" s="3" customFormat="1">
      <c r="E244" s="35"/>
      <c r="O244" s="4"/>
    </row>
    <row r="245" spans="5:15" s="3" customFormat="1">
      <c r="E245" s="35"/>
      <c r="O245" s="4"/>
    </row>
    <row r="246" spans="5:15" s="3" customFormat="1">
      <c r="E246" s="35"/>
      <c r="O246" s="4"/>
    </row>
    <row r="247" spans="5:15" s="3" customFormat="1">
      <c r="E247" s="35"/>
      <c r="O247" s="4"/>
    </row>
    <row r="248" spans="5:15" s="3" customFormat="1">
      <c r="E248" s="35"/>
      <c r="O248" s="4"/>
    </row>
    <row r="249" spans="5:15" s="3" customFormat="1">
      <c r="E249" s="35"/>
      <c r="O249" s="4"/>
    </row>
    <row r="250" spans="5:15" s="3" customFormat="1">
      <c r="E250" s="35"/>
      <c r="O250" s="4"/>
    </row>
    <row r="251" spans="5:15" s="3" customFormat="1">
      <c r="E251" s="35"/>
      <c r="O251" s="4"/>
    </row>
    <row r="252" spans="5:15" s="3" customFormat="1">
      <c r="E252" s="35"/>
      <c r="O252" s="4"/>
    </row>
    <row r="253" spans="5:15" s="3" customFormat="1">
      <c r="E253" s="35"/>
      <c r="O253" s="4"/>
    </row>
    <row r="254" spans="5:15" s="3" customFormat="1">
      <c r="E254" s="35"/>
      <c r="O254" s="4"/>
    </row>
    <row r="255" spans="5:15" s="3" customFormat="1">
      <c r="E255" s="35"/>
      <c r="O255" s="4"/>
    </row>
    <row r="256" spans="5:15" s="3" customFormat="1">
      <c r="E256" s="35"/>
      <c r="O256" s="4"/>
    </row>
    <row r="257" spans="5:15" s="3" customFormat="1">
      <c r="E257" s="35"/>
      <c r="O257" s="4"/>
    </row>
    <row r="258" spans="5:15" s="3" customFormat="1">
      <c r="E258" s="35"/>
      <c r="O258" s="4"/>
    </row>
    <row r="259" spans="5:15" s="3" customFormat="1">
      <c r="E259" s="35"/>
      <c r="O259" s="4"/>
    </row>
    <row r="260" spans="5:15" s="3" customFormat="1">
      <c r="E260" s="35"/>
      <c r="O260" s="4"/>
    </row>
    <row r="261" spans="5:15" s="3" customFormat="1">
      <c r="E261" s="35"/>
      <c r="O261" s="4"/>
    </row>
    <row r="262" spans="5:15" s="3" customFormat="1">
      <c r="E262" s="35"/>
      <c r="O262" s="4"/>
    </row>
    <row r="263" spans="5:15" s="3" customFormat="1">
      <c r="E263" s="35"/>
      <c r="O263" s="4"/>
    </row>
    <row r="264" spans="5:15" s="3" customFormat="1">
      <c r="E264" s="35"/>
      <c r="O264" s="4"/>
    </row>
    <row r="265" spans="5:15" s="3" customFormat="1">
      <c r="E265" s="35"/>
      <c r="O265" s="4"/>
    </row>
    <row r="266" spans="5:15" s="3" customFormat="1">
      <c r="E266" s="35"/>
      <c r="O266" s="4"/>
    </row>
    <row r="267" spans="5:15" s="3" customFormat="1">
      <c r="E267" s="35"/>
      <c r="O267" s="4"/>
    </row>
    <row r="268" spans="5:15" s="3" customFormat="1">
      <c r="E268" s="35"/>
      <c r="O268" s="4"/>
    </row>
    <row r="269" spans="5:15" s="3" customFormat="1">
      <c r="E269" s="35"/>
      <c r="O269" s="4"/>
    </row>
    <row r="270" spans="5:15" s="3" customFormat="1">
      <c r="E270" s="35"/>
      <c r="O270" s="4"/>
    </row>
    <row r="271" spans="5:15" s="3" customFormat="1">
      <c r="E271" s="35"/>
      <c r="O271" s="4"/>
    </row>
    <row r="272" spans="5:15" s="3" customFormat="1">
      <c r="E272" s="35"/>
      <c r="O272" s="4"/>
    </row>
    <row r="273" spans="5:15" s="3" customFormat="1">
      <c r="E273" s="35"/>
      <c r="O273" s="4"/>
    </row>
    <row r="274" spans="5:15" s="3" customFormat="1">
      <c r="E274" s="35"/>
      <c r="O274" s="4"/>
    </row>
    <row r="275" spans="5:15" s="3" customFormat="1">
      <c r="E275" s="35"/>
      <c r="O275" s="4"/>
    </row>
    <row r="276" spans="5:15" s="3" customFormat="1">
      <c r="E276" s="35"/>
      <c r="O276" s="4"/>
    </row>
    <row r="277" spans="5:15" s="3" customFormat="1">
      <c r="E277" s="35"/>
      <c r="O277" s="4"/>
    </row>
    <row r="278" spans="5:15" s="3" customFormat="1">
      <c r="E278" s="35"/>
      <c r="O278" s="4"/>
    </row>
    <row r="279" spans="5:15" s="3" customFormat="1">
      <c r="E279" s="35"/>
      <c r="O279" s="4"/>
    </row>
    <row r="280" spans="5:15" s="3" customFormat="1">
      <c r="E280" s="35"/>
      <c r="O280" s="4"/>
    </row>
    <row r="281" spans="5:15" s="3" customFormat="1">
      <c r="E281" s="35"/>
      <c r="O281" s="4"/>
    </row>
    <row r="282" spans="5:15" s="3" customFormat="1">
      <c r="E282" s="35"/>
      <c r="O282" s="4"/>
    </row>
    <row r="283" spans="5:15" s="3" customFormat="1">
      <c r="E283" s="35"/>
      <c r="O283" s="4"/>
    </row>
    <row r="284" spans="5:15" s="3" customFormat="1">
      <c r="E284" s="35"/>
      <c r="O284" s="4"/>
    </row>
    <row r="285" spans="5:15" s="3" customFormat="1">
      <c r="E285" s="35"/>
      <c r="O285" s="4"/>
    </row>
    <row r="286" spans="5:15" s="3" customFormat="1">
      <c r="E286" s="35"/>
      <c r="O286" s="4"/>
    </row>
    <row r="287" spans="5:15" s="3" customFormat="1">
      <c r="E287" s="35"/>
      <c r="O287" s="4"/>
    </row>
    <row r="288" spans="5:15" s="3" customFormat="1">
      <c r="E288" s="35"/>
      <c r="O288" s="4"/>
    </row>
    <row r="289" spans="5:15" s="3" customFormat="1">
      <c r="E289" s="35"/>
      <c r="O289" s="4"/>
    </row>
    <row r="290" spans="5:15" s="3" customFormat="1">
      <c r="E290" s="35"/>
      <c r="O290" s="4"/>
    </row>
    <row r="291" spans="5:15" s="3" customFormat="1">
      <c r="E291" s="35"/>
      <c r="O291" s="4"/>
    </row>
    <row r="292" spans="5:15" s="3" customFormat="1">
      <c r="E292" s="35"/>
      <c r="O292" s="4"/>
    </row>
    <row r="293" spans="5:15" s="3" customFormat="1">
      <c r="E293" s="35"/>
      <c r="O293" s="4"/>
    </row>
    <row r="294" spans="5:15" s="3" customFormat="1">
      <c r="E294" s="35"/>
      <c r="O294" s="4"/>
    </row>
    <row r="295" spans="5:15" s="3" customFormat="1">
      <c r="E295" s="35"/>
      <c r="O295" s="4"/>
    </row>
    <row r="296" spans="5:15" s="3" customFormat="1">
      <c r="E296" s="35"/>
      <c r="O296" s="4"/>
    </row>
    <row r="297" spans="5:15" s="3" customFormat="1">
      <c r="E297" s="35"/>
      <c r="O297" s="4"/>
    </row>
    <row r="298" spans="5:15" s="3" customFormat="1">
      <c r="E298" s="35"/>
      <c r="O298" s="4"/>
    </row>
    <row r="299" spans="5:15" s="3" customFormat="1">
      <c r="E299" s="35"/>
      <c r="O299" s="4"/>
    </row>
    <row r="300" spans="5:15" s="3" customFormat="1">
      <c r="E300" s="35"/>
      <c r="O300" s="4"/>
    </row>
    <row r="301" spans="5:15" s="3" customFormat="1">
      <c r="E301" s="35"/>
      <c r="O301" s="4"/>
    </row>
    <row r="302" spans="5:15" s="3" customFormat="1">
      <c r="E302" s="35"/>
      <c r="O302" s="4"/>
    </row>
    <row r="303" spans="5:15" s="3" customFormat="1">
      <c r="E303" s="35"/>
      <c r="O303" s="4"/>
    </row>
    <row r="304" spans="5:15" s="3" customFormat="1">
      <c r="E304" s="35"/>
      <c r="O304" s="4"/>
    </row>
    <row r="305" spans="5:15" s="3" customFormat="1">
      <c r="E305" s="35"/>
      <c r="O305" s="4"/>
    </row>
    <row r="306" spans="5:15" s="3" customFormat="1">
      <c r="E306" s="35"/>
      <c r="O306" s="4"/>
    </row>
    <row r="307" spans="5:15" s="3" customFormat="1">
      <c r="E307" s="35"/>
      <c r="O307" s="4"/>
    </row>
    <row r="308" spans="5:15" s="3" customFormat="1">
      <c r="E308" s="35"/>
      <c r="O308" s="4"/>
    </row>
    <row r="309" spans="5:15" s="3" customFormat="1">
      <c r="E309" s="35"/>
      <c r="O309" s="4"/>
    </row>
    <row r="310" spans="5:15" s="3" customFormat="1">
      <c r="E310" s="35"/>
      <c r="O310" s="4"/>
    </row>
    <row r="311" spans="5:15" s="3" customFormat="1">
      <c r="E311" s="35"/>
      <c r="O311" s="4"/>
    </row>
    <row r="312" spans="5:15" s="3" customFormat="1">
      <c r="E312" s="35"/>
      <c r="O312" s="4"/>
    </row>
    <row r="313" spans="5:15" s="3" customFormat="1">
      <c r="E313" s="35"/>
      <c r="O313" s="4"/>
    </row>
    <row r="314" spans="5:15" s="3" customFormat="1">
      <c r="E314" s="35"/>
      <c r="O314" s="4"/>
    </row>
    <row r="315" spans="5:15" s="3" customFormat="1">
      <c r="E315" s="35"/>
      <c r="O315" s="4"/>
    </row>
    <row r="316" spans="5:15" s="3" customFormat="1">
      <c r="E316" s="35"/>
      <c r="O316" s="4"/>
    </row>
    <row r="317" spans="5:15" s="3" customFormat="1">
      <c r="E317" s="35"/>
      <c r="O317" s="4"/>
    </row>
    <row r="318" spans="5:15" s="3" customFormat="1">
      <c r="E318" s="35"/>
      <c r="O318" s="4"/>
    </row>
    <row r="319" spans="5:15" s="3" customFormat="1">
      <c r="E319" s="35"/>
      <c r="O319" s="4"/>
    </row>
    <row r="320" spans="5:15" s="3" customFormat="1">
      <c r="E320" s="35"/>
      <c r="O320" s="4"/>
    </row>
    <row r="321" spans="5:15" s="3" customFormat="1">
      <c r="E321" s="35"/>
      <c r="O321" s="4"/>
    </row>
    <row r="322" spans="5:15" s="3" customFormat="1">
      <c r="E322" s="35"/>
      <c r="O322" s="4"/>
    </row>
    <row r="323" spans="5:15" s="3" customFormat="1">
      <c r="E323" s="35"/>
      <c r="O323" s="4"/>
    </row>
    <row r="324" spans="5:15" s="3" customFormat="1">
      <c r="E324" s="35"/>
      <c r="O324" s="4"/>
    </row>
    <row r="325" spans="5:15" s="3" customFormat="1">
      <c r="E325" s="35"/>
      <c r="O325" s="4"/>
    </row>
    <row r="326" spans="5:15" s="3" customFormat="1">
      <c r="E326" s="35"/>
      <c r="O326" s="4"/>
    </row>
    <row r="327" spans="5:15" s="3" customFormat="1">
      <c r="E327" s="35"/>
      <c r="O327" s="4"/>
    </row>
    <row r="328" spans="5:15" s="3" customFormat="1">
      <c r="E328" s="35"/>
      <c r="O328" s="4"/>
    </row>
    <row r="329" spans="5:15" s="3" customFormat="1">
      <c r="E329" s="35"/>
      <c r="O329" s="4"/>
    </row>
    <row r="330" spans="5:15" s="3" customFormat="1">
      <c r="E330" s="35"/>
      <c r="O330" s="4"/>
    </row>
    <row r="331" spans="5:15" s="3" customFormat="1">
      <c r="E331" s="35"/>
      <c r="O331" s="4"/>
    </row>
    <row r="332" spans="5:15" s="3" customFormat="1">
      <c r="E332" s="35"/>
      <c r="O332" s="4"/>
    </row>
    <row r="333" spans="5:15" s="3" customFormat="1">
      <c r="E333" s="35"/>
      <c r="O333" s="4"/>
    </row>
    <row r="334" spans="5:15" s="3" customFormat="1">
      <c r="E334" s="35"/>
      <c r="O334" s="4"/>
    </row>
    <row r="335" spans="5:15" s="3" customFormat="1">
      <c r="E335" s="35"/>
      <c r="O335" s="4"/>
    </row>
    <row r="336" spans="5:15" s="3" customFormat="1">
      <c r="E336" s="35"/>
      <c r="O336" s="4"/>
    </row>
    <row r="337" spans="5:15" s="3" customFormat="1">
      <c r="E337" s="35"/>
      <c r="O337" s="4"/>
    </row>
    <row r="338" spans="5:15" s="3" customFormat="1">
      <c r="E338" s="35"/>
      <c r="O338" s="4"/>
    </row>
    <row r="339" spans="5:15" s="3" customFormat="1">
      <c r="E339" s="35"/>
      <c r="O339" s="4"/>
    </row>
    <row r="340" spans="5:15" s="3" customFormat="1">
      <c r="E340" s="35"/>
      <c r="O340" s="4"/>
    </row>
    <row r="341" spans="5:15" s="3" customFormat="1">
      <c r="E341" s="35"/>
      <c r="O341" s="4"/>
    </row>
    <row r="342" spans="5:15" s="3" customFormat="1">
      <c r="E342" s="35"/>
      <c r="O342" s="4"/>
    </row>
    <row r="343" spans="5:15" s="3" customFormat="1">
      <c r="E343" s="35"/>
      <c r="O343" s="4"/>
    </row>
    <row r="344" spans="5:15" s="3" customFormat="1">
      <c r="E344" s="35"/>
      <c r="O344" s="4"/>
    </row>
    <row r="345" spans="5:15" s="3" customFormat="1">
      <c r="E345" s="35"/>
      <c r="O345" s="4"/>
    </row>
    <row r="346" spans="5:15" s="3" customFormat="1">
      <c r="E346" s="35"/>
      <c r="O346" s="4"/>
    </row>
    <row r="347" spans="5:15" s="3" customFormat="1">
      <c r="E347" s="35"/>
      <c r="O347" s="4"/>
    </row>
    <row r="348" spans="5:15" s="3" customFormat="1">
      <c r="E348" s="35"/>
      <c r="O348" s="4"/>
    </row>
    <row r="349" spans="5:15" s="3" customFormat="1">
      <c r="E349" s="35"/>
      <c r="O349" s="4"/>
    </row>
    <row r="350" spans="5:15" s="3" customFormat="1">
      <c r="E350" s="35"/>
      <c r="O350" s="4"/>
    </row>
    <row r="351" spans="5:15" s="3" customFormat="1">
      <c r="E351" s="35"/>
      <c r="O351" s="4"/>
    </row>
    <row r="352" spans="5:15" s="3" customFormat="1">
      <c r="E352" s="35"/>
      <c r="O352" s="4"/>
    </row>
    <row r="353" spans="5:15" s="3" customFormat="1">
      <c r="E353" s="35"/>
      <c r="O353" s="4"/>
    </row>
    <row r="354" spans="5:15" s="3" customFormat="1">
      <c r="E354" s="35"/>
      <c r="O354" s="4"/>
    </row>
    <row r="355" spans="5:15" s="3" customFormat="1">
      <c r="E355" s="35"/>
      <c r="O355" s="4"/>
    </row>
    <row r="356" spans="5:15" s="3" customFormat="1">
      <c r="E356" s="35"/>
      <c r="O356" s="4"/>
    </row>
    <row r="357" spans="5:15" s="3" customFormat="1">
      <c r="E357" s="35"/>
      <c r="O357" s="4"/>
    </row>
    <row r="358" spans="5:15" s="3" customFormat="1">
      <c r="E358" s="35"/>
      <c r="O358" s="4"/>
    </row>
    <row r="359" spans="5:15" s="3" customFormat="1">
      <c r="E359" s="35"/>
      <c r="O359" s="4"/>
    </row>
    <row r="360" spans="5:15" s="3" customFormat="1">
      <c r="E360" s="35"/>
      <c r="O360" s="4"/>
    </row>
    <row r="361" spans="5:15" s="3" customFormat="1">
      <c r="E361" s="35"/>
      <c r="O361" s="4"/>
    </row>
    <row r="362" spans="5:15" s="3" customFormat="1">
      <c r="E362" s="35"/>
      <c r="O362" s="4"/>
    </row>
    <row r="363" spans="5:15" s="3" customFormat="1">
      <c r="E363" s="35"/>
      <c r="O363" s="4"/>
    </row>
    <row r="364" spans="5:15" s="3" customFormat="1">
      <c r="E364" s="35"/>
      <c r="O364" s="4"/>
    </row>
    <row r="365" spans="5:15" s="3" customFormat="1">
      <c r="E365" s="35"/>
      <c r="O365" s="4"/>
    </row>
    <row r="366" spans="5:15" s="3" customFormat="1">
      <c r="E366" s="35"/>
      <c r="O366" s="4"/>
    </row>
    <row r="367" spans="5:15" s="3" customFormat="1">
      <c r="E367" s="35"/>
      <c r="O367" s="4"/>
    </row>
    <row r="368" spans="5:15" s="3" customFormat="1">
      <c r="E368" s="35"/>
      <c r="O368" s="4"/>
    </row>
    <row r="369" spans="5:15" s="3" customFormat="1">
      <c r="E369" s="35"/>
      <c r="O369" s="4"/>
    </row>
    <row r="370" spans="5:15" s="3" customFormat="1">
      <c r="E370" s="35"/>
      <c r="O370" s="4"/>
    </row>
    <row r="371" spans="5:15" s="3" customFormat="1">
      <c r="E371" s="35"/>
      <c r="O371" s="4"/>
    </row>
    <row r="372" spans="5:15" s="3" customFormat="1">
      <c r="E372" s="35"/>
      <c r="O372" s="4"/>
    </row>
    <row r="373" spans="5:15" s="3" customFormat="1">
      <c r="E373" s="35"/>
      <c r="O373" s="4"/>
    </row>
    <row r="374" spans="5:15" s="3" customFormat="1">
      <c r="E374" s="35"/>
      <c r="O374" s="4"/>
    </row>
    <row r="375" spans="5:15" s="3" customFormat="1">
      <c r="E375" s="35"/>
      <c r="O375" s="4"/>
    </row>
    <row r="376" spans="5:15" s="3" customFormat="1">
      <c r="E376" s="35"/>
      <c r="O376" s="4"/>
    </row>
    <row r="377" spans="5:15" s="3" customFormat="1">
      <c r="E377" s="35"/>
      <c r="O377" s="4"/>
    </row>
    <row r="378" spans="5:15" s="3" customFormat="1">
      <c r="E378" s="35"/>
      <c r="O378" s="4"/>
    </row>
    <row r="379" spans="5:15" s="3" customFormat="1">
      <c r="E379" s="35"/>
      <c r="O379" s="4"/>
    </row>
    <row r="380" spans="5:15" s="3" customFormat="1">
      <c r="E380" s="35"/>
      <c r="O380" s="4"/>
    </row>
    <row r="381" spans="5:15" s="3" customFormat="1">
      <c r="E381" s="35"/>
      <c r="O381" s="4"/>
    </row>
    <row r="382" spans="5:15" s="3" customFormat="1">
      <c r="E382" s="35"/>
      <c r="O382" s="4"/>
    </row>
    <row r="383" spans="5:15" s="3" customFormat="1">
      <c r="E383" s="35"/>
      <c r="O383" s="4"/>
    </row>
    <row r="384" spans="5:15" s="3" customFormat="1">
      <c r="E384" s="35"/>
      <c r="O384" s="4"/>
    </row>
    <row r="385" spans="5:15" s="3" customFormat="1">
      <c r="E385" s="35"/>
      <c r="O385" s="4"/>
    </row>
    <row r="386" spans="5:15" s="3" customFormat="1">
      <c r="E386" s="35"/>
      <c r="O386" s="4"/>
    </row>
    <row r="387" spans="5:15" s="3" customFormat="1">
      <c r="E387" s="35"/>
      <c r="O387" s="4"/>
    </row>
    <row r="388" spans="5:15" s="3" customFormat="1">
      <c r="E388" s="35"/>
      <c r="O388" s="4"/>
    </row>
    <row r="389" spans="5:15" s="3" customFormat="1">
      <c r="E389" s="35"/>
      <c r="O389" s="4"/>
    </row>
    <row r="390" spans="5:15" s="3" customFormat="1">
      <c r="E390" s="35"/>
      <c r="O390" s="4"/>
    </row>
    <row r="391" spans="5:15" s="3" customFormat="1">
      <c r="E391" s="35"/>
      <c r="O391" s="4"/>
    </row>
    <row r="392" spans="5:15" s="3" customFormat="1">
      <c r="E392" s="35"/>
      <c r="O392" s="4"/>
    </row>
    <row r="393" spans="5:15" s="3" customFormat="1">
      <c r="E393" s="35"/>
      <c r="O393" s="4"/>
    </row>
    <row r="394" spans="5:15" s="3" customFormat="1">
      <c r="E394" s="35"/>
      <c r="O394" s="4"/>
    </row>
    <row r="395" spans="5:15" s="3" customFormat="1">
      <c r="E395" s="35"/>
      <c r="O395" s="4"/>
    </row>
    <row r="396" spans="5:15" s="3" customFormat="1">
      <c r="E396" s="35"/>
      <c r="O396" s="4"/>
    </row>
    <row r="397" spans="5:15" s="3" customFormat="1">
      <c r="E397" s="35"/>
      <c r="O397" s="4"/>
    </row>
    <row r="398" spans="5:15" s="3" customFormat="1">
      <c r="E398" s="35"/>
      <c r="O398" s="4"/>
    </row>
    <row r="399" spans="5:15" s="3" customFormat="1">
      <c r="E399" s="35"/>
      <c r="O399" s="4"/>
    </row>
    <row r="400" spans="5:15" s="3" customFormat="1">
      <c r="E400" s="35"/>
      <c r="O400" s="4"/>
    </row>
    <row r="401" spans="5:15" s="3" customFormat="1">
      <c r="E401" s="35"/>
      <c r="O401" s="4"/>
    </row>
    <row r="402" spans="5:15" s="3" customFormat="1">
      <c r="E402" s="35"/>
      <c r="O402" s="4"/>
    </row>
    <row r="403" spans="5:15" s="3" customFormat="1">
      <c r="E403" s="35"/>
      <c r="O403" s="4"/>
    </row>
    <row r="404" spans="5:15" s="3" customFormat="1">
      <c r="E404" s="35"/>
      <c r="O404" s="4"/>
    </row>
    <row r="405" spans="5:15" s="3" customFormat="1">
      <c r="E405" s="35"/>
      <c r="O405" s="4"/>
    </row>
    <row r="406" spans="5:15" s="3" customFormat="1">
      <c r="E406" s="35"/>
      <c r="O406" s="4"/>
    </row>
    <row r="407" spans="5:15" s="3" customFormat="1">
      <c r="E407" s="35"/>
      <c r="O407" s="4"/>
    </row>
    <row r="408" spans="5:15" s="3" customFormat="1">
      <c r="E408" s="35"/>
      <c r="O408" s="4"/>
    </row>
    <row r="409" spans="5:15" s="3" customFormat="1">
      <c r="E409" s="35"/>
      <c r="O409" s="4"/>
    </row>
    <row r="410" spans="5:15" s="3" customFormat="1">
      <c r="E410" s="35"/>
      <c r="O410" s="4"/>
    </row>
    <row r="411" spans="5:15" s="3" customFormat="1">
      <c r="E411" s="35"/>
      <c r="O411" s="4"/>
    </row>
    <row r="412" spans="5:15" s="3" customFormat="1">
      <c r="E412" s="35"/>
      <c r="O412" s="4"/>
    </row>
    <row r="413" spans="5:15" s="3" customFormat="1">
      <c r="E413" s="35"/>
      <c r="O413" s="4"/>
    </row>
    <row r="414" spans="5:15" s="3" customFormat="1">
      <c r="E414" s="35"/>
      <c r="O414" s="4"/>
    </row>
    <row r="415" spans="5:15" s="3" customFormat="1">
      <c r="E415" s="35"/>
      <c r="O415" s="4"/>
    </row>
    <row r="416" spans="5:15" s="3" customFormat="1">
      <c r="E416" s="35"/>
      <c r="O416" s="4"/>
    </row>
    <row r="417" spans="5:15" s="3" customFormat="1">
      <c r="E417" s="35"/>
      <c r="O417" s="4"/>
    </row>
    <row r="418" spans="5:15" s="3" customFormat="1">
      <c r="E418" s="35"/>
      <c r="O418" s="4"/>
    </row>
    <row r="419" spans="5:15" s="3" customFormat="1">
      <c r="E419" s="35"/>
      <c r="O419" s="4"/>
    </row>
    <row r="420" spans="5:15" s="3" customFormat="1">
      <c r="E420" s="35"/>
      <c r="O420" s="4"/>
    </row>
    <row r="421" spans="5:15" s="3" customFormat="1">
      <c r="E421" s="35"/>
      <c r="O421" s="4"/>
    </row>
    <row r="422" spans="5:15" s="3" customFormat="1">
      <c r="E422" s="35"/>
      <c r="O422" s="4"/>
    </row>
    <row r="423" spans="5:15" s="3" customFormat="1">
      <c r="E423" s="35"/>
      <c r="O423" s="4"/>
    </row>
    <row r="424" spans="5:15" s="3" customFormat="1">
      <c r="E424" s="35"/>
      <c r="O424" s="4"/>
    </row>
    <row r="425" spans="5:15" s="3" customFormat="1">
      <c r="E425" s="35"/>
      <c r="O425" s="4"/>
    </row>
    <row r="426" spans="5:15" s="3" customFormat="1">
      <c r="E426" s="35"/>
      <c r="O426" s="4"/>
    </row>
    <row r="427" spans="5:15" s="3" customFormat="1">
      <c r="E427" s="35"/>
      <c r="O427" s="4"/>
    </row>
    <row r="428" spans="5:15" s="3" customFormat="1">
      <c r="E428" s="35"/>
      <c r="O428" s="4"/>
    </row>
    <row r="429" spans="5:15" s="3" customFormat="1">
      <c r="E429" s="35"/>
      <c r="O429" s="4"/>
    </row>
    <row r="430" spans="5:15" s="3" customFormat="1">
      <c r="E430" s="35"/>
      <c r="O430" s="4"/>
    </row>
    <row r="431" spans="5:15" s="3" customFormat="1">
      <c r="E431" s="35"/>
      <c r="O431" s="4"/>
    </row>
    <row r="432" spans="5:15" s="3" customFormat="1">
      <c r="E432" s="35"/>
      <c r="O432" s="4"/>
    </row>
    <row r="433" spans="5:15" s="3" customFormat="1">
      <c r="E433" s="35"/>
      <c r="O433" s="4"/>
    </row>
    <row r="434" spans="5:15" s="3" customFormat="1">
      <c r="E434" s="35"/>
      <c r="O434" s="4"/>
    </row>
    <row r="435" spans="5:15" s="3" customFormat="1">
      <c r="E435" s="35"/>
      <c r="O435" s="4"/>
    </row>
    <row r="436" spans="5:15" s="3" customFormat="1">
      <c r="E436" s="35"/>
      <c r="O436" s="4"/>
    </row>
    <row r="437" spans="5:15" s="3" customFormat="1">
      <c r="E437" s="35"/>
      <c r="O437" s="4"/>
    </row>
    <row r="438" spans="5:15" s="3" customFormat="1">
      <c r="E438" s="35"/>
      <c r="O438" s="4"/>
    </row>
    <row r="439" spans="5:15" s="3" customFormat="1">
      <c r="E439" s="35"/>
      <c r="O439" s="4"/>
    </row>
    <row r="440" spans="5:15" s="3" customFormat="1">
      <c r="E440" s="35"/>
      <c r="O440" s="4"/>
    </row>
    <row r="441" spans="5:15" s="3" customFormat="1">
      <c r="E441" s="35"/>
      <c r="O441" s="4"/>
    </row>
    <row r="442" spans="5:15" s="3" customFormat="1">
      <c r="E442" s="35"/>
      <c r="O442" s="4"/>
    </row>
    <row r="443" spans="5:15" s="3" customFormat="1">
      <c r="E443" s="35"/>
      <c r="O443" s="4"/>
    </row>
    <row r="444" spans="5:15" s="3" customFormat="1">
      <c r="E444" s="35"/>
      <c r="O444" s="4"/>
    </row>
    <row r="445" spans="5:15" s="3" customFormat="1">
      <c r="E445" s="35"/>
      <c r="O445" s="4"/>
    </row>
    <row r="446" spans="5:15" s="3" customFormat="1">
      <c r="E446" s="35"/>
      <c r="O446" s="4"/>
    </row>
    <row r="447" spans="5:15" s="3" customFormat="1">
      <c r="E447" s="35"/>
      <c r="O447" s="4"/>
    </row>
    <row r="448" spans="5:15" s="3" customFormat="1">
      <c r="E448" s="35"/>
      <c r="O448" s="4"/>
    </row>
    <row r="449" spans="5:15" s="3" customFormat="1">
      <c r="E449" s="35"/>
      <c r="O449" s="4"/>
    </row>
    <row r="450" spans="5:15" s="3" customFormat="1">
      <c r="E450" s="35"/>
      <c r="O450" s="4"/>
    </row>
    <row r="451" spans="5:15" s="3" customFormat="1">
      <c r="E451" s="35"/>
      <c r="O451" s="4"/>
    </row>
    <row r="452" spans="5:15" s="3" customFormat="1">
      <c r="E452" s="35"/>
      <c r="O452" s="4"/>
    </row>
    <row r="453" spans="5:15" s="3" customFormat="1">
      <c r="E453" s="35"/>
      <c r="O453" s="4"/>
    </row>
    <row r="454" spans="5:15" s="3" customFormat="1">
      <c r="E454" s="35"/>
      <c r="O454" s="4"/>
    </row>
    <row r="455" spans="5:15" s="3" customFormat="1">
      <c r="E455" s="35"/>
      <c r="O455" s="4"/>
    </row>
    <row r="456" spans="5:15" s="3" customFormat="1">
      <c r="E456" s="35"/>
      <c r="O456" s="4"/>
    </row>
    <row r="457" spans="5:15" s="3" customFormat="1">
      <c r="E457" s="35"/>
      <c r="O457" s="4"/>
    </row>
    <row r="458" spans="5:15" s="3" customFormat="1">
      <c r="E458" s="35"/>
      <c r="O458" s="4"/>
    </row>
    <row r="459" spans="5:15" s="3" customFormat="1">
      <c r="E459" s="35"/>
      <c r="O459" s="4"/>
    </row>
    <row r="460" spans="5:15" s="3" customFormat="1">
      <c r="E460" s="35"/>
      <c r="O460" s="4"/>
    </row>
    <row r="461" spans="5:15" s="3" customFormat="1">
      <c r="E461" s="35"/>
      <c r="O461" s="4"/>
    </row>
    <row r="462" spans="5:15" s="3" customFormat="1">
      <c r="E462" s="35"/>
      <c r="O462" s="4"/>
    </row>
    <row r="463" spans="5:15" s="3" customFormat="1">
      <c r="E463" s="35"/>
      <c r="O463" s="4"/>
    </row>
    <row r="464" spans="5:15" s="3" customFormat="1">
      <c r="E464" s="35"/>
      <c r="O464" s="4"/>
    </row>
    <row r="465" spans="5:15" s="3" customFormat="1">
      <c r="E465" s="35"/>
      <c r="O465" s="4"/>
    </row>
    <row r="466" spans="5:15" s="3" customFormat="1">
      <c r="E466" s="35"/>
      <c r="O466" s="4"/>
    </row>
    <row r="467" spans="5:15" s="3" customFormat="1">
      <c r="E467" s="35"/>
      <c r="O467" s="4"/>
    </row>
    <row r="468" spans="5:15" s="3" customFormat="1">
      <c r="E468" s="35"/>
      <c r="O468" s="4"/>
    </row>
    <row r="469" spans="5:15" s="3" customFormat="1">
      <c r="E469" s="35"/>
      <c r="O469" s="4"/>
    </row>
    <row r="470" spans="5:15" s="3" customFormat="1">
      <c r="E470" s="35"/>
      <c r="O470" s="4"/>
    </row>
    <row r="471" spans="5:15" s="3" customFormat="1">
      <c r="E471" s="35"/>
      <c r="O471" s="4"/>
    </row>
    <row r="472" spans="5:15" s="3" customFormat="1">
      <c r="E472" s="35"/>
      <c r="O472" s="4"/>
    </row>
    <row r="473" spans="5:15" s="3" customFormat="1">
      <c r="E473" s="35"/>
      <c r="O473" s="4"/>
    </row>
    <row r="474" spans="5:15" s="3" customFormat="1">
      <c r="E474" s="35"/>
      <c r="O474" s="4"/>
    </row>
    <row r="475" spans="5:15" s="3" customFormat="1">
      <c r="E475" s="35"/>
      <c r="O475" s="4"/>
    </row>
    <row r="476" spans="5:15" s="3" customFormat="1">
      <c r="E476" s="35"/>
      <c r="O476" s="4"/>
    </row>
    <row r="477" spans="5:15" s="3" customFormat="1">
      <c r="E477" s="35"/>
      <c r="O477" s="4"/>
    </row>
    <row r="478" spans="5:15" s="3" customFormat="1">
      <c r="E478" s="35"/>
      <c r="O478" s="4"/>
    </row>
    <row r="479" spans="5:15" s="3" customFormat="1">
      <c r="E479" s="35"/>
      <c r="O479" s="4"/>
    </row>
    <row r="480" spans="5:15" s="3" customFormat="1">
      <c r="E480" s="35"/>
      <c r="O480" s="4"/>
    </row>
    <row r="481" spans="5:15" s="3" customFormat="1">
      <c r="E481" s="35"/>
      <c r="O481" s="4"/>
    </row>
    <row r="482" spans="5:15" s="3" customFormat="1">
      <c r="E482" s="35"/>
      <c r="O482" s="4"/>
    </row>
    <row r="483" spans="5:15" s="3" customFormat="1">
      <c r="E483" s="35"/>
      <c r="O483" s="4"/>
    </row>
    <row r="484" spans="5:15" s="3" customFormat="1">
      <c r="E484" s="35"/>
      <c r="O484" s="4"/>
    </row>
    <row r="485" spans="5:15" s="3" customFormat="1">
      <c r="E485" s="35"/>
      <c r="O485" s="4"/>
    </row>
    <row r="486" spans="5:15" s="3" customFormat="1">
      <c r="E486" s="35"/>
      <c r="O486" s="4"/>
    </row>
    <row r="487" spans="5:15" s="3" customFormat="1">
      <c r="E487" s="35"/>
      <c r="O487" s="4"/>
    </row>
    <row r="488" spans="5:15" s="3" customFormat="1">
      <c r="E488" s="35"/>
      <c r="O488" s="4"/>
    </row>
    <row r="489" spans="5:15" s="3" customFormat="1">
      <c r="E489" s="35"/>
      <c r="O489" s="4"/>
    </row>
    <row r="490" spans="5:15" s="3" customFormat="1">
      <c r="E490" s="35"/>
      <c r="O490" s="4"/>
    </row>
    <row r="491" spans="5:15" s="3" customFormat="1">
      <c r="E491" s="35"/>
      <c r="O491" s="4"/>
    </row>
    <row r="492" spans="5:15" s="3" customFormat="1">
      <c r="E492" s="35"/>
      <c r="O492" s="4"/>
    </row>
    <row r="493" spans="5:15" s="3" customFormat="1">
      <c r="E493" s="35"/>
      <c r="O493" s="4"/>
    </row>
    <row r="494" spans="5:15" s="3" customFormat="1">
      <c r="E494" s="35"/>
      <c r="O494" s="4"/>
    </row>
    <row r="495" spans="5:15" s="3" customFormat="1">
      <c r="E495" s="35"/>
      <c r="O495" s="4"/>
    </row>
    <row r="496" spans="5:15" s="3" customFormat="1">
      <c r="E496" s="35"/>
      <c r="O496" s="4"/>
    </row>
    <row r="497" spans="5:15" s="3" customFormat="1">
      <c r="E497" s="35"/>
      <c r="O497" s="4"/>
    </row>
    <row r="498" spans="5:15" s="3" customFormat="1">
      <c r="E498" s="35"/>
      <c r="O498" s="4"/>
    </row>
    <row r="499" spans="5:15" s="3" customFormat="1">
      <c r="E499" s="35"/>
      <c r="O499" s="4"/>
    </row>
    <row r="500" spans="5:15" s="3" customFormat="1">
      <c r="E500" s="35"/>
      <c r="O500" s="4"/>
    </row>
    <row r="501" spans="5:15" s="3" customFormat="1">
      <c r="E501" s="35"/>
      <c r="O501" s="4"/>
    </row>
    <row r="502" spans="5:15" s="3" customFormat="1">
      <c r="E502" s="35"/>
      <c r="O502" s="4"/>
    </row>
    <row r="503" spans="5:15" s="3" customFormat="1">
      <c r="E503" s="35"/>
      <c r="O503" s="4"/>
    </row>
    <row r="504" spans="5:15" s="3" customFormat="1">
      <c r="E504" s="35"/>
      <c r="O504" s="4"/>
    </row>
    <row r="505" spans="5:15" s="3" customFormat="1">
      <c r="E505" s="35"/>
      <c r="O505" s="4"/>
    </row>
    <row r="506" spans="5:15" s="3" customFormat="1">
      <c r="E506" s="35"/>
      <c r="O506" s="4"/>
    </row>
    <row r="507" spans="5:15" s="3" customFormat="1">
      <c r="E507" s="35"/>
      <c r="O507" s="4"/>
    </row>
    <row r="508" spans="5:15" s="3" customFormat="1">
      <c r="E508" s="35"/>
      <c r="O508" s="4"/>
    </row>
    <row r="509" spans="5:15" s="3" customFormat="1">
      <c r="E509" s="35"/>
      <c r="O509" s="4"/>
    </row>
    <row r="510" spans="5:15" s="3" customFormat="1">
      <c r="E510" s="35"/>
      <c r="O510" s="4"/>
    </row>
    <row r="511" spans="5:15" s="3" customFormat="1">
      <c r="E511" s="35"/>
      <c r="O511" s="4"/>
    </row>
    <row r="512" spans="5:15" s="3" customFormat="1">
      <c r="E512" s="35"/>
      <c r="O512" s="4"/>
    </row>
    <row r="513" spans="5:15" s="3" customFormat="1">
      <c r="E513" s="35"/>
      <c r="O513" s="4"/>
    </row>
    <row r="514" spans="5:15" s="3" customFormat="1">
      <c r="E514" s="35"/>
      <c r="O514" s="4"/>
    </row>
    <row r="515" spans="5:15" s="3" customFormat="1">
      <c r="E515" s="35"/>
      <c r="O515" s="4"/>
    </row>
    <row r="516" spans="5:15" s="3" customFormat="1">
      <c r="E516" s="35"/>
      <c r="O516" s="4"/>
    </row>
    <row r="517" spans="5:15" s="3" customFormat="1">
      <c r="E517" s="35"/>
      <c r="O517" s="4"/>
    </row>
    <row r="518" spans="5:15" s="3" customFormat="1">
      <c r="E518" s="35"/>
      <c r="O518" s="4"/>
    </row>
    <row r="519" spans="5:15" s="3" customFormat="1">
      <c r="E519" s="35"/>
      <c r="O519" s="4"/>
    </row>
    <row r="520" spans="5:15" s="3" customFormat="1">
      <c r="E520" s="35"/>
      <c r="O520" s="4"/>
    </row>
    <row r="521" spans="5:15" s="3" customFormat="1">
      <c r="E521" s="35"/>
      <c r="O521" s="4"/>
    </row>
    <row r="522" spans="5:15" s="3" customFormat="1">
      <c r="E522" s="35"/>
      <c r="O522" s="4"/>
    </row>
    <row r="523" spans="5:15" s="3" customFormat="1">
      <c r="E523" s="35"/>
      <c r="O523" s="4"/>
    </row>
    <row r="524" spans="5:15" s="3" customFormat="1">
      <c r="E524" s="35"/>
      <c r="O524" s="4"/>
    </row>
    <row r="525" spans="5:15" s="3" customFormat="1">
      <c r="E525" s="35"/>
      <c r="O525" s="4"/>
    </row>
    <row r="526" spans="5:15" s="3" customFormat="1">
      <c r="E526" s="35"/>
      <c r="O526" s="4"/>
    </row>
    <row r="527" spans="5:15" s="3" customFormat="1">
      <c r="E527" s="35"/>
      <c r="O527" s="4"/>
    </row>
    <row r="528" spans="5:15" s="3" customFormat="1">
      <c r="E528" s="35"/>
      <c r="O528" s="4"/>
    </row>
    <row r="529" spans="5:15" s="3" customFormat="1">
      <c r="E529" s="35"/>
      <c r="O529" s="4"/>
    </row>
    <row r="530" spans="5:15" s="3" customFormat="1">
      <c r="E530" s="35"/>
      <c r="O530" s="4"/>
    </row>
    <row r="531" spans="5:15" s="3" customFormat="1">
      <c r="E531" s="35"/>
      <c r="O531" s="4"/>
    </row>
    <row r="532" spans="5:15" s="3" customFormat="1">
      <c r="E532" s="35"/>
      <c r="O532" s="4"/>
    </row>
    <row r="533" spans="5:15" s="3" customFormat="1">
      <c r="E533" s="35"/>
      <c r="O533" s="4"/>
    </row>
    <row r="534" spans="5:15" s="3" customFormat="1">
      <c r="E534" s="35"/>
      <c r="O534" s="4"/>
    </row>
    <row r="535" spans="5:15" s="3" customFormat="1">
      <c r="E535" s="35"/>
      <c r="O535" s="4"/>
    </row>
    <row r="536" spans="5:15" s="3" customFormat="1">
      <c r="E536" s="35"/>
      <c r="O536" s="4"/>
    </row>
    <row r="537" spans="5:15" s="3" customFormat="1">
      <c r="E537" s="35"/>
      <c r="O537" s="4"/>
    </row>
    <row r="538" spans="5:15" s="3" customFormat="1">
      <c r="E538" s="35"/>
      <c r="O538" s="4"/>
    </row>
    <row r="539" spans="5:15" s="3" customFormat="1">
      <c r="E539" s="35"/>
      <c r="O539" s="4"/>
    </row>
    <row r="540" spans="5:15" s="3" customFormat="1">
      <c r="E540" s="35"/>
      <c r="O540" s="4"/>
    </row>
    <row r="541" spans="5:15" s="3" customFormat="1">
      <c r="E541" s="35"/>
      <c r="O541" s="4"/>
    </row>
    <row r="542" spans="5:15" s="3" customFormat="1">
      <c r="E542" s="35"/>
      <c r="O542" s="4"/>
    </row>
    <row r="543" spans="5:15" s="3" customFormat="1">
      <c r="E543" s="35"/>
      <c r="O543" s="4"/>
    </row>
    <row r="544" spans="5:15" s="3" customFormat="1">
      <c r="E544" s="35"/>
      <c r="O544" s="4"/>
    </row>
    <row r="545" spans="5:15" s="3" customFormat="1">
      <c r="E545" s="35"/>
      <c r="O545" s="4"/>
    </row>
    <row r="546" spans="5:15" s="3" customFormat="1">
      <c r="E546" s="35"/>
      <c r="O546" s="4"/>
    </row>
    <row r="547" spans="5:15" s="3" customFormat="1">
      <c r="E547" s="35"/>
      <c r="O547" s="4"/>
    </row>
    <row r="548" spans="5:15" s="3" customFormat="1">
      <c r="E548" s="35"/>
      <c r="O548" s="4"/>
    </row>
    <row r="549" spans="5:15" s="3" customFormat="1">
      <c r="E549" s="35"/>
      <c r="O549" s="4"/>
    </row>
    <row r="550" spans="5:15" s="3" customFormat="1">
      <c r="E550" s="35"/>
      <c r="O550" s="4"/>
    </row>
    <row r="551" spans="5:15" s="3" customFormat="1">
      <c r="E551" s="35"/>
      <c r="O551" s="4"/>
    </row>
    <row r="552" spans="5:15" s="3" customFormat="1">
      <c r="E552" s="35"/>
      <c r="O552" s="4"/>
    </row>
    <row r="553" spans="5:15" s="3" customFormat="1">
      <c r="E553" s="35"/>
      <c r="O553" s="4"/>
    </row>
    <row r="554" spans="5:15" s="3" customFormat="1">
      <c r="E554" s="35"/>
      <c r="O554" s="4"/>
    </row>
    <row r="555" spans="5:15" s="3" customFormat="1">
      <c r="E555" s="35"/>
      <c r="O555" s="4"/>
    </row>
    <row r="556" spans="5:15" s="3" customFormat="1">
      <c r="E556" s="35"/>
      <c r="O556" s="4"/>
    </row>
    <row r="557" spans="5:15" s="3" customFormat="1">
      <c r="E557" s="35"/>
      <c r="O557" s="4"/>
    </row>
    <row r="558" spans="5:15" s="3" customFormat="1">
      <c r="E558" s="35"/>
      <c r="O558" s="4"/>
    </row>
    <row r="559" spans="5:15" s="3" customFormat="1">
      <c r="E559" s="35"/>
      <c r="O559" s="4"/>
    </row>
    <row r="560" spans="5:15" s="3" customFormat="1">
      <c r="E560" s="35"/>
      <c r="O560" s="4"/>
    </row>
    <row r="561" spans="5:15" s="3" customFormat="1">
      <c r="E561" s="35"/>
      <c r="O561" s="4"/>
    </row>
    <row r="562" spans="5:15" s="3" customFormat="1">
      <c r="E562" s="35"/>
      <c r="O562" s="4"/>
    </row>
    <row r="563" spans="5:15" s="3" customFormat="1">
      <c r="E563" s="35"/>
      <c r="O563" s="4"/>
    </row>
    <row r="564" spans="5:15" s="3" customFormat="1">
      <c r="E564" s="35"/>
      <c r="O564" s="4"/>
    </row>
    <row r="565" spans="5:15" s="3" customFormat="1">
      <c r="E565" s="35"/>
      <c r="O565" s="4"/>
    </row>
    <row r="566" spans="5:15" s="3" customFormat="1">
      <c r="E566" s="35"/>
      <c r="O566" s="4"/>
    </row>
    <row r="567" spans="5:15" s="3" customFormat="1">
      <c r="E567" s="35"/>
      <c r="O567" s="4"/>
    </row>
    <row r="568" spans="5:15" s="3" customFormat="1">
      <c r="E568" s="35"/>
      <c r="O568" s="4"/>
    </row>
    <row r="569" spans="5:15" s="3" customFormat="1">
      <c r="E569" s="35"/>
      <c r="O569" s="4"/>
    </row>
    <row r="570" spans="5:15" s="3" customFormat="1">
      <c r="E570" s="35"/>
      <c r="O570" s="4"/>
    </row>
    <row r="571" spans="5:15" s="3" customFormat="1">
      <c r="E571" s="35"/>
      <c r="O571" s="4"/>
    </row>
    <row r="572" spans="5:15" s="3" customFormat="1">
      <c r="E572" s="35"/>
      <c r="O572" s="4"/>
    </row>
    <row r="573" spans="5:15" s="3" customFormat="1">
      <c r="E573" s="35"/>
      <c r="O573" s="4"/>
    </row>
    <row r="574" spans="5:15" s="3" customFormat="1">
      <c r="E574" s="35"/>
      <c r="O574" s="4"/>
    </row>
    <row r="575" spans="5:15" s="3" customFormat="1">
      <c r="E575" s="35"/>
      <c r="O575" s="4"/>
    </row>
    <row r="576" spans="5:15" s="3" customFormat="1">
      <c r="E576" s="35"/>
      <c r="O576" s="4"/>
    </row>
    <row r="577" spans="5:15" s="3" customFormat="1">
      <c r="E577" s="35"/>
      <c r="O577" s="4"/>
    </row>
    <row r="578" spans="5:15" s="3" customFormat="1">
      <c r="E578" s="35"/>
      <c r="O578" s="4"/>
    </row>
    <row r="579" spans="5:15" s="3" customFormat="1">
      <c r="E579" s="35"/>
      <c r="O579" s="4"/>
    </row>
    <row r="580" spans="5:15" s="3" customFormat="1">
      <c r="E580" s="35"/>
      <c r="O580" s="4"/>
    </row>
    <row r="581" spans="5:15" s="3" customFormat="1">
      <c r="E581" s="35"/>
      <c r="O581" s="4"/>
    </row>
    <row r="582" spans="5:15" s="3" customFormat="1">
      <c r="E582" s="35"/>
      <c r="O582" s="4"/>
    </row>
    <row r="583" spans="5:15" s="3" customFormat="1">
      <c r="E583" s="35"/>
      <c r="O583" s="4"/>
    </row>
    <row r="584" spans="5:15" s="3" customFormat="1">
      <c r="E584" s="35"/>
      <c r="O584" s="4"/>
    </row>
    <row r="585" spans="5:15" s="3" customFormat="1">
      <c r="E585" s="35"/>
      <c r="O585" s="4"/>
    </row>
    <row r="586" spans="5:15" s="3" customFormat="1">
      <c r="E586" s="35"/>
      <c r="O586" s="4"/>
    </row>
    <row r="587" spans="5:15" s="3" customFormat="1">
      <c r="E587" s="35"/>
      <c r="O587" s="4"/>
    </row>
    <row r="588" spans="5:15" s="3" customFormat="1">
      <c r="E588" s="35"/>
      <c r="O588" s="4"/>
    </row>
    <row r="589" spans="5:15" s="3" customFormat="1">
      <c r="E589" s="35"/>
      <c r="O589" s="4"/>
    </row>
    <row r="590" spans="5:15" s="3" customFormat="1">
      <c r="E590" s="35"/>
      <c r="O590" s="4"/>
    </row>
    <row r="591" spans="5:15" s="3" customFormat="1">
      <c r="E591" s="35"/>
      <c r="O591" s="4"/>
    </row>
    <row r="592" spans="5:15" s="3" customFormat="1">
      <c r="E592" s="35"/>
      <c r="O592" s="4"/>
    </row>
    <row r="593" spans="5:15" s="3" customFormat="1">
      <c r="E593" s="35"/>
      <c r="O593" s="4"/>
    </row>
    <row r="594" spans="5:15" s="3" customFormat="1">
      <c r="E594" s="35"/>
      <c r="O594" s="4"/>
    </row>
    <row r="595" spans="5:15" s="3" customFormat="1">
      <c r="E595" s="35"/>
      <c r="O595" s="4"/>
    </row>
    <row r="596" spans="5:15" s="3" customFormat="1">
      <c r="E596" s="35"/>
      <c r="O596" s="4"/>
    </row>
    <row r="597" spans="5:15" s="3" customFormat="1">
      <c r="E597" s="35"/>
      <c r="O597" s="4"/>
    </row>
    <row r="598" spans="5:15" s="3" customFormat="1">
      <c r="E598" s="35"/>
      <c r="O598" s="4"/>
    </row>
    <row r="599" spans="5:15" s="3" customFormat="1">
      <c r="E599" s="35"/>
      <c r="O599" s="4"/>
    </row>
    <row r="600" spans="5:15" s="3" customFormat="1">
      <c r="E600" s="35"/>
      <c r="O600" s="4"/>
    </row>
    <row r="601" spans="5:15" s="3" customFormat="1">
      <c r="E601" s="35"/>
      <c r="O601" s="4"/>
    </row>
    <row r="602" spans="5:15" s="3" customFormat="1">
      <c r="E602" s="35"/>
      <c r="O602" s="4"/>
    </row>
    <row r="603" spans="5:15" s="3" customFormat="1">
      <c r="E603" s="35"/>
      <c r="O603" s="4"/>
    </row>
    <row r="604" spans="5:15" s="3" customFormat="1">
      <c r="E604" s="35"/>
      <c r="O604" s="4"/>
    </row>
    <row r="605" spans="5:15" s="3" customFormat="1">
      <c r="E605" s="35"/>
      <c r="O605" s="4"/>
    </row>
    <row r="606" spans="5:15" s="3" customFormat="1">
      <c r="E606" s="35"/>
      <c r="O606" s="4"/>
    </row>
    <row r="607" spans="5:15" s="3" customFormat="1">
      <c r="E607" s="35"/>
      <c r="O607" s="4"/>
    </row>
    <row r="608" spans="5:15" s="3" customFormat="1">
      <c r="E608" s="35"/>
      <c r="O608" s="4"/>
    </row>
    <row r="609" spans="5:15" s="3" customFormat="1">
      <c r="E609" s="35"/>
      <c r="O609" s="4"/>
    </row>
    <row r="610" spans="5:15" s="3" customFormat="1">
      <c r="E610" s="35"/>
      <c r="O610" s="4"/>
    </row>
    <row r="611" spans="5:15" s="3" customFormat="1">
      <c r="E611" s="35"/>
      <c r="O611" s="4"/>
    </row>
    <row r="612" spans="5:15" s="3" customFormat="1">
      <c r="E612" s="35"/>
      <c r="O612" s="4"/>
    </row>
    <row r="613" spans="5:15" s="3" customFormat="1">
      <c r="E613" s="35"/>
      <c r="O613" s="4"/>
    </row>
    <row r="614" spans="5:15" s="3" customFormat="1">
      <c r="E614" s="35"/>
      <c r="O614" s="4"/>
    </row>
    <row r="615" spans="5:15" s="3" customFormat="1">
      <c r="E615" s="35"/>
      <c r="O615" s="4"/>
    </row>
    <row r="616" spans="5:15" s="3" customFormat="1">
      <c r="E616" s="35"/>
      <c r="O616" s="4"/>
    </row>
    <row r="617" spans="5:15" s="3" customFormat="1">
      <c r="E617" s="35"/>
      <c r="O617" s="4"/>
    </row>
    <row r="618" spans="5:15" s="3" customFormat="1">
      <c r="E618" s="35"/>
      <c r="O618" s="4"/>
    </row>
    <row r="619" spans="5:15" s="3" customFormat="1">
      <c r="E619" s="35"/>
      <c r="O619" s="4"/>
    </row>
    <row r="620" spans="5:15" s="3" customFormat="1">
      <c r="E620" s="35"/>
      <c r="O620" s="4"/>
    </row>
    <row r="621" spans="5:15" s="3" customFormat="1">
      <c r="E621" s="35"/>
      <c r="O621" s="4"/>
    </row>
    <row r="622" spans="5:15" s="3" customFormat="1">
      <c r="E622" s="35"/>
      <c r="O622" s="4"/>
    </row>
    <row r="623" spans="5:15" s="3" customFormat="1">
      <c r="E623" s="35"/>
      <c r="O623" s="4"/>
    </row>
    <row r="624" spans="5:15" s="3" customFormat="1">
      <c r="E624" s="35"/>
      <c r="O624" s="4"/>
    </row>
    <row r="625" spans="5:15" s="3" customFormat="1">
      <c r="E625" s="35"/>
      <c r="O625" s="4"/>
    </row>
    <row r="626" spans="5:15" s="3" customFormat="1">
      <c r="E626" s="35"/>
      <c r="O626" s="4"/>
    </row>
    <row r="627" spans="5:15" s="3" customFormat="1">
      <c r="E627" s="35"/>
      <c r="O627" s="4"/>
    </row>
    <row r="628" spans="5:15" s="3" customFormat="1">
      <c r="E628" s="35"/>
      <c r="O628" s="4"/>
    </row>
    <row r="629" spans="5:15" s="3" customFormat="1">
      <c r="E629" s="35"/>
      <c r="O629" s="4"/>
    </row>
    <row r="630" spans="5:15" s="3" customFormat="1">
      <c r="E630" s="35"/>
      <c r="O630" s="4"/>
    </row>
    <row r="631" spans="5:15" s="3" customFormat="1">
      <c r="E631" s="35"/>
      <c r="O631" s="4"/>
    </row>
    <row r="632" spans="5:15" s="3" customFormat="1">
      <c r="E632" s="35"/>
      <c r="O632" s="4"/>
    </row>
    <row r="633" spans="5:15" s="3" customFormat="1">
      <c r="E633" s="35"/>
      <c r="O633" s="4"/>
    </row>
    <row r="634" spans="5:15" s="3" customFormat="1">
      <c r="E634" s="35"/>
      <c r="O634" s="4"/>
    </row>
    <row r="635" spans="5:15" s="3" customFormat="1">
      <c r="E635" s="35"/>
      <c r="O635" s="4"/>
    </row>
    <row r="636" spans="5:15" s="3" customFormat="1">
      <c r="E636" s="35"/>
      <c r="O636" s="4"/>
    </row>
    <row r="637" spans="5:15" s="3" customFormat="1">
      <c r="E637" s="35"/>
      <c r="O637" s="4"/>
    </row>
    <row r="638" spans="5:15" s="3" customFormat="1">
      <c r="E638" s="35"/>
      <c r="O638" s="4"/>
    </row>
    <row r="639" spans="5:15" s="3" customFormat="1">
      <c r="E639" s="35"/>
      <c r="O639" s="4"/>
    </row>
    <row r="640" spans="5:15" s="3" customFormat="1">
      <c r="E640" s="35"/>
      <c r="O640" s="4"/>
    </row>
    <row r="641" spans="5:15" s="3" customFormat="1">
      <c r="E641" s="35"/>
      <c r="O641" s="4"/>
    </row>
    <row r="642" spans="5:15" s="3" customFormat="1">
      <c r="E642" s="35"/>
      <c r="O642" s="4"/>
    </row>
    <row r="643" spans="5:15" s="3" customFormat="1">
      <c r="E643" s="35"/>
      <c r="O643" s="4"/>
    </row>
    <row r="644" spans="5:15" s="3" customFormat="1">
      <c r="E644" s="35"/>
      <c r="O644" s="4"/>
    </row>
    <row r="645" spans="5:15" s="3" customFormat="1">
      <c r="E645" s="35"/>
      <c r="O645" s="4"/>
    </row>
    <row r="646" spans="5:15" s="3" customFormat="1">
      <c r="E646" s="35"/>
      <c r="O646" s="4"/>
    </row>
    <row r="647" spans="5:15" s="3" customFormat="1">
      <c r="E647" s="35"/>
      <c r="O647" s="4"/>
    </row>
    <row r="648" spans="5:15" s="3" customFormat="1">
      <c r="E648" s="35"/>
      <c r="O648" s="4"/>
    </row>
    <row r="649" spans="5:15" s="3" customFormat="1">
      <c r="E649" s="35"/>
      <c r="O649" s="4"/>
    </row>
    <row r="650" spans="5:15" s="3" customFormat="1">
      <c r="E650" s="35"/>
      <c r="O650" s="4"/>
    </row>
    <row r="651" spans="5:15" s="3" customFormat="1">
      <c r="E651" s="35"/>
      <c r="O651" s="4"/>
    </row>
    <row r="652" spans="5:15" s="3" customFormat="1">
      <c r="E652" s="35"/>
      <c r="O652" s="4"/>
    </row>
    <row r="653" spans="5:15" s="3" customFormat="1">
      <c r="E653" s="35"/>
      <c r="O653" s="4"/>
    </row>
    <row r="654" spans="5:15" s="3" customFormat="1">
      <c r="E654" s="35"/>
      <c r="O654" s="4"/>
    </row>
    <row r="655" spans="5:15" s="3" customFormat="1">
      <c r="E655" s="35"/>
      <c r="O655" s="4"/>
    </row>
    <row r="656" spans="5:15" s="3" customFormat="1">
      <c r="E656" s="35"/>
      <c r="O656" s="4"/>
    </row>
    <row r="657" spans="5:15" s="3" customFormat="1">
      <c r="E657" s="35"/>
      <c r="O657" s="4"/>
    </row>
    <row r="658" spans="5:15" s="3" customFormat="1">
      <c r="E658" s="35"/>
      <c r="O658" s="4"/>
    </row>
    <row r="659" spans="5:15" s="3" customFormat="1">
      <c r="E659" s="35"/>
      <c r="O659" s="4"/>
    </row>
    <row r="660" spans="5:15" s="3" customFormat="1">
      <c r="E660" s="35"/>
      <c r="O660" s="4"/>
    </row>
    <row r="661" spans="5:15" s="3" customFormat="1">
      <c r="E661" s="35"/>
      <c r="O661" s="4"/>
    </row>
    <row r="662" spans="5:15" s="3" customFormat="1">
      <c r="E662" s="35"/>
      <c r="O662" s="4"/>
    </row>
    <row r="663" spans="5:15" s="3" customFormat="1">
      <c r="E663" s="35"/>
      <c r="O663" s="4"/>
    </row>
    <row r="664" spans="5:15" s="3" customFormat="1">
      <c r="E664" s="35"/>
      <c r="O664" s="4"/>
    </row>
    <row r="665" spans="5:15" s="3" customFormat="1">
      <c r="E665" s="35"/>
      <c r="O665" s="4"/>
    </row>
    <row r="666" spans="5:15" s="3" customFormat="1">
      <c r="E666" s="35"/>
      <c r="O666" s="4"/>
    </row>
    <row r="667" spans="5:15" s="3" customFormat="1">
      <c r="E667" s="35"/>
      <c r="O667" s="4"/>
    </row>
    <row r="668" spans="5:15" s="3" customFormat="1">
      <c r="E668" s="35"/>
      <c r="O668" s="4"/>
    </row>
    <row r="669" spans="5:15" s="3" customFormat="1">
      <c r="E669" s="35"/>
      <c r="O669" s="4"/>
    </row>
    <row r="670" spans="5:15" s="3" customFormat="1">
      <c r="E670" s="35"/>
      <c r="O670" s="4"/>
    </row>
    <row r="671" spans="5:15" s="3" customFormat="1">
      <c r="E671" s="35"/>
      <c r="O671" s="4"/>
    </row>
    <row r="672" spans="5:15" s="3" customFormat="1">
      <c r="E672" s="35"/>
      <c r="O672" s="4"/>
    </row>
    <row r="673" spans="5:15" s="3" customFormat="1">
      <c r="E673" s="35"/>
      <c r="O673" s="4"/>
    </row>
    <row r="674" spans="5:15" s="3" customFormat="1">
      <c r="E674" s="35"/>
      <c r="O674" s="4"/>
    </row>
    <row r="675" spans="5:15" s="3" customFormat="1">
      <c r="E675" s="35"/>
      <c r="O675" s="4"/>
    </row>
    <row r="676" spans="5:15" s="3" customFormat="1">
      <c r="E676" s="35"/>
      <c r="O676" s="4"/>
    </row>
    <row r="677" spans="5:15" s="3" customFormat="1">
      <c r="E677" s="35"/>
      <c r="O677" s="4"/>
    </row>
    <row r="678" spans="5:15" s="3" customFormat="1">
      <c r="E678" s="35"/>
      <c r="O678" s="4"/>
    </row>
    <row r="679" spans="5:15" s="3" customFormat="1">
      <c r="E679" s="35"/>
      <c r="O679" s="4"/>
    </row>
    <row r="680" spans="5:15" s="3" customFormat="1">
      <c r="E680" s="35"/>
      <c r="O680" s="4"/>
    </row>
    <row r="681" spans="5:15" s="3" customFormat="1">
      <c r="E681" s="35"/>
      <c r="O681" s="4"/>
    </row>
    <row r="682" spans="5:15" s="3" customFormat="1">
      <c r="E682" s="35"/>
      <c r="O682" s="4"/>
    </row>
    <row r="683" spans="5:15" s="3" customFormat="1">
      <c r="E683" s="35"/>
      <c r="O683" s="4"/>
    </row>
    <row r="684" spans="5:15" s="3" customFormat="1">
      <c r="E684" s="35"/>
      <c r="O684" s="4"/>
    </row>
    <row r="685" spans="5:15" s="3" customFormat="1">
      <c r="E685" s="35"/>
      <c r="O685" s="4"/>
    </row>
    <row r="686" spans="5:15" s="3" customFormat="1">
      <c r="E686" s="35"/>
      <c r="O686" s="4"/>
    </row>
    <row r="687" spans="5:15" s="3" customFormat="1">
      <c r="E687" s="35"/>
      <c r="O687" s="4"/>
    </row>
    <row r="688" spans="5:15" s="3" customFormat="1">
      <c r="E688" s="35"/>
      <c r="O688" s="4"/>
    </row>
    <row r="689" spans="5:15" s="3" customFormat="1">
      <c r="E689" s="35"/>
      <c r="O689" s="4"/>
    </row>
    <row r="690" spans="5:15" s="3" customFormat="1">
      <c r="E690" s="35"/>
      <c r="O690" s="4"/>
    </row>
    <row r="691" spans="5:15" s="3" customFormat="1">
      <c r="E691" s="35"/>
      <c r="O691" s="4"/>
    </row>
    <row r="692" spans="5:15" s="3" customFormat="1">
      <c r="E692" s="35"/>
      <c r="O692" s="4"/>
    </row>
    <row r="693" spans="5:15" s="3" customFormat="1">
      <c r="E693" s="35"/>
      <c r="O693" s="4"/>
    </row>
    <row r="694" spans="5:15" s="3" customFormat="1">
      <c r="E694" s="35"/>
      <c r="O694" s="4"/>
    </row>
    <row r="695" spans="5:15" s="3" customFormat="1">
      <c r="E695" s="35"/>
      <c r="O695" s="4"/>
    </row>
    <row r="696" spans="5:15" s="3" customFormat="1">
      <c r="E696" s="35"/>
      <c r="O696" s="4"/>
    </row>
    <row r="697" spans="5:15" s="3" customFormat="1">
      <c r="E697" s="35"/>
      <c r="O697" s="4"/>
    </row>
    <row r="698" spans="5:15" s="3" customFormat="1">
      <c r="E698" s="35"/>
      <c r="O698" s="4"/>
    </row>
    <row r="699" spans="5:15" s="3" customFormat="1">
      <c r="E699" s="35"/>
      <c r="O699" s="4"/>
    </row>
    <row r="700" spans="5:15" s="3" customFormat="1">
      <c r="E700" s="35"/>
      <c r="O700" s="4"/>
    </row>
    <row r="701" spans="5:15" s="3" customFormat="1">
      <c r="E701" s="35"/>
      <c r="O701" s="4"/>
    </row>
    <row r="702" spans="5:15" s="3" customFormat="1">
      <c r="E702" s="35"/>
      <c r="O702" s="4"/>
    </row>
    <row r="703" spans="5:15" s="3" customFormat="1">
      <c r="E703" s="35"/>
      <c r="O703" s="4"/>
    </row>
    <row r="704" spans="5:15" s="3" customFormat="1">
      <c r="E704" s="35"/>
      <c r="O704" s="4"/>
    </row>
    <row r="705" spans="5:15" s="3" customFormat="1">
      <c r="E705" s="35"/>
      <c r="O705" s="4"/>
    </row>
    <row r="706" spans="5:15" s="3" customFormat="1">
      <c r="E706" s="35"/>
      <c r="O706" s="4"/>
    </row>
    <row r="707" spans="5:15" s="3" customFormat="1">
      <c r="E707" s="35"/>
      <c r="O707" s="4"/>
    </row>
    <row r="708" spans="5:15" s="3" customFormat="1">
      <c r="E708" s="35"/>
      <c r="O708" s="4"/>
    </row>
    <row r="709" spans="5:15" s="3" customFormat="1">
      <c r="E709" s="35"/>
      <c r="O709" s="4"/>
    </row>
    <row r="710" spans="5:15" s="3" customFormat="1">
      <c r="E710" s="35"/>
      <c r="O710" s="4"/>
    </row>
    <row r="711" spans="5:15" s="3" customFormat="1">
      <c r="E711" s="35"/>
      <c r="O711" s="4"/>
    </row>
    <row r="712" spans="5:15" s="3" customFormat="1">
      <c r="E712" s="35"/>
      <c r="O712" s="4"/>
    </row>
    <row r="713" spans="5:15" s="3" customFormat="1">
      <c r="E713" s="35"/>
      <c r="O713" s="4"/>
    </row>
    <row r="714" spans="5:15" s="3" customFormat="1">
      <c r="E714" s="35"/>
      <c r="O714" s="4"/>
    </row>
    <row r="715" spans="5:15" s="3" customFormat="1">
      <c r="E715" s="35"/>
      <c r="O715" s="4"/>
    </row>
    <row r="716" spans="5:15" s="3" customFormat="1">
      <c r="E716" s="35"/>
      <c r="O716" s="4"/>
    </row>
    <row r="717" spans="5:15" s="3" customFormat="1">
      <c r="E717" s="35"/>
      <c r="O717" s="4"/>
    </row>
    <row r="718" spans="5:15" s="3" customFormat="1">
      <c r="E718" s="35"/>
      <c r="O718" s="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topLeftCell="B1" workbookViewId="0">
      <selection activeCell="Q9" sqref="Q9:R9"/>
    </sheetView>
  </sheetViews>
  <sheetFormatPr baseColWidth="10" defaultColWidth="11.42578125" defaultRowHeight="15"/>
  <cols>
    <col min="1" max="1" width="3.7109375" style="3" customWidth="1"/>
    <col min="2" max="2" width="6.7109375" style="3" customWidth="1"/>
    <col min="3" max="3" width="11.42578125" style="3" customWidth="1"/>
    <col min="4" max="4" width="29.7109375" style="3" customWidth="1"/>
    <col min="5" max="9" width="25.28515625" style="3" customWidth="1"/>
    <col min="10" max="11" width="11.42578125" style="3"/>
    <col min="12" max="12" width="4.5703125" style="3" customWidth="1"/>
    <col min="13" max="13" width="2.42578125" style="3" hidden="1" customWidth="1"/>
    <col min="14" max="16" width="11.42578125" style="3" hidden="1" customWidth="1"/>
    <col min="17" max="17" width="11.42578125" style="3"/>
    <col min="18" max="18" width="20.7109375" style="3" customWidth="1"/>
    <col min="19" max="19" width="20.85546875" style="3" customWidth="1"/>
    <col min="20" max="20" width="11.42578125" style="3"/>
    <col min="21" max="21" width="17.5703125" style="3" customWidth="1"/>
    <col min="22" max="16384" width="11.42578125" style="3"/>
  </cols>
  <sheetData>
    <row r="2" spans="2:19" ht="15.75" thickBot="1"/>
    <row r="3" spans="2:19">
      <c r="B3" s="93"/>
      <c r="C3" s="94"/>
      <c r="D3" s="94"/>
      <c r="E3" s="94"/>
      <c r="F3" s="94"/>
      <c r="G3" s="94"/>
      <c r="H3" s="94"/>
      <c r="I3" s="95"/>
    </row>
    <row r="4" spans="2:19">
      <c r="B4" s="534" t="s">
        <v>382</v>
      </c>
      <c r="C4" s="535"/>
      <c r="D4" s="535"/>
      <c r="E4" s="536" t="s">
        <v>383</v>
      </c>
      <c r="F4" s="536"/>
      <c r="G4" s="536"/>
      <c r="H4" s="536"/>
      <c r="I4" s="537"/>
      <c r="Q4" s="538" t="s">
        <v>384</v>
      </c>
      <c r="R4" s="538"/>
    </row>
    <row r="5" spans="2:19">
      <c r="B5" s="534"/>
      <c r="C5" s="535"/>
      <c r="D5" s="535"/>
      <c r="E5" s="536"/>
      <c r="F5" s="536"/>
      <c r="G5" s="536"/>
      <c r="H5" s="536"/>
      <c r="I5" s="537"/>
      <c r="Q5" s="538"/>
      <c r="R5" s="538"/>
    </row>
    <row r="6" spans="2:19">
      <c r="B6" s="534"/>
      <c r="C6" s="535"/>
      <c r="D6" s="535"/>
      <c r="E6" s="536"/>
      <c r="F6" s="536"/>
      <c r="G6" s="536"/>
      <c r="H6" s="536"/>
      <c r="I6" s="537"/>
      <c r="Q6" s="538"/>
      <c r="R6" s="538"/>
    </row>
    <row r="7" spans="2:19" ht="15.75" thickBot="1">
      <c r="B7" s="96"/>
      <c r="I7" s="97"/>
    </row>
    <row r="8" spans="2:19" ht="62.25" customHeight="1" thickBot="1">
      <c r="B8" s="539" t="s">
        <v>325</v>
      </c>
      <c r="C8" s="540"/>
      <c r="D8" s="40" t="s">
        <v>385</v>
      </c>
      <c r="E8" s="41">
        <v>5</v>
      </c>
      <c r="F8" s="41">
        <v>10</v>
      </c>
      <c r="G8" s="41">
        <v>15</v>
      </c>
      <c r="H8" s="41">
        <v>20</v>
      </c>
      <c r="I8" s="98">
        <v>25</v>
      </c>
      <c r="K8" s="541" t="s">
        <v>386</v>
      </c>
      <c r="L8" s="542"/>
      <c r="M8" s="542"/>
      <c r="N8" s="542"/>
      <c r="O8" s="542"/>
      <c r="P8" s="543"/>
      <c r="Q8" s="544" t="s">
        <v>387</v>
      </c>
      <c r="R8" s="544"/>
      <c r="S8" s="16" t="s">
        <v>388</v>
      </c>
    </row>
    <row r="9" spans="2:19" ht="62.25" customHeight="1" thickBot="1">
      <c r="B9" s="539"/>
      <c r="C9" s="540"/>
      <c r="D9" s="40" t="s">
        <v>389</v>
      </c>
      <c r="E9" s="42">
        <v>4</v>
      </c>
      <c r="F9" s="42">
        <v>8</v>
      </c>
      <c r="G9" s="41">
        <v>12</v>
      </c>
      <c r="H9" s="41">
        <v>16</v>
      </c>
      <c r="I9" s="98">
        <v>20</v>
      </c>
      <c r="K9" s="545" t="s">
        <v>390</v>
      </c>
      <c r="L9" s="546"/>
      <c r="M9" s="546"/>
      <c r="N9" s="546"/>
      <c r="O9" s="546"/>
      <c r="P9" s="546"/>
      <c r="Q9" s="547" t="s">
        <v>391</v>
      </c>
      <c r="R9" s="548"/>
      <c r="S9" s="16" t="s">
        <v>322</v>
      </c>
    </row>
    <row r="10" spans="2:19" ht="62.25" customHeight="1" thickBot="1">
      <c r="B10" s="539"/>
      <c r="C10" s="540"/>
      <c r="D10" s="40" t="s">
        <v>392</v>
      </c>
      <c r="E10" s="42">
        <v>3</v>
      </c>
      <c r="F10" s="42">
        <v>6</v>
      </c>
      <c r="G10" s="42">
        <v>9</v>
      </c>
      <c r="H10" s="41">
        <v>12</v>
      </c>
      <c r="I10" s="98">
        <v>15</v>
      </c>
      <c r="K10" s="549" t="s">
        <v>350</v>
      </c>
      <c r="L10" s="550"/>
      <c r="M10" s="550"/>
      <c r="N10" s="550"/>
      <c r="O10" s="550"/>
      <c r="P10" s="550"/>
      <c r="Q10" s="544" t="s">
        <v>393</v>
      </c>
      <c r="R10" s="544"/>
      <c r="S10" s="16" t="s">
        <v>394</v>
      </c>
    </row>
    <row r="11" spans="2:19" ht="62.25" customHeight="1">
      <c r="B11" s="539"/>
      <c r="C11" s="540"/>
      <c r="D11" s="40" t="s">
        <v>395</v>
      </c>
      <c r="E11" s="43">
        <v>2</v>
      </c>
      <c r="F11" s="42">
        <v>4</v>
      </c>
      <c r="G11" s="42">
        <v>6</v>
      </c>
      <c r="H11" s="41">
        <v>8</v>
      </c>
      <c r="I11" s="98">
        <v>10</v>
      </c>
      <c r="K11" s="551" t="s">
        <v>396</v>
      </c>
      <c r="L11" s="552"/>
      <c r="M11" s="552"/>
      <c r="N11" s="552"/>
      <c r="O11" s="552"/>
      <c r="P11" s="552"/>
      <c r="Q11" s="544" t="s">
        <v>321</v>
      </c>
      <c r="R11" s="386"/>
      <c r="S11" s="16" t="s">
        <v>321</v>
      </c>
    </row>
    <row r="12" spans="2:19" ht="62.25" customHeight="1">
      <c r="B12" s="539"/>
      <c r="C12" s="540"/>
      <c r="D12" s="40" t="s">
        <v>397</v>
      </c>
      <c r="E12" s="43">
        <v>1</v>
      </c>
      <c r="F12" s="43">
        <v>2</v>
      </c>
      <c r="G12" s="42">
        <v>3</v>
      </c>
      <c r="H12" s="41">
        <v>4</v>
      </c>
      <c r="I12" s="98">
        <v>5</v>
      </c>
    </row>
    <row r="13" spans="2:19" ht="62.25" customHeight="1" thickBot="1">
      <c r="B13" s="99"/>
      <c r="C13" s="532" t="s">
        <v>398</v>
      </c>
      <c r="D13" s="533"/>
      <c r="E13" s="100" t="s">
        <v>399</v>
      </c>
      <c r="F13" s="100" t="s">
        <v>400</v>
      </c>
      <c r="G13" s="100" t="s">
        <v>401</v>
      </c>
      <c r="H13" s="100" t="s">
        <v>402</v>
      </c>
      <c r="I13" s="101" t="s">
        <v>403</v>
      </c>
    </row>
    <row r="17" spans="4:6">
      <c r="D17" s="16"/>
      <c r="E17" s="16"/>
      <c r="F17" s="16"/>
    </row>
    <row r="18" spans="4:6" ht="15.75">
      <c r="D18" s="21" t="s">
        <v>404</v>
      </c>
      <c r="E18" s="102" t="s">
        <v>396</v>
      </c>
      <c r="F18" s="102">
        <v>1</v>
      </c>
    </row>
    <row r="19" spans="4:6">
      <c r="D19" s="21" t="s">
        <v>405</v>
      </c>
      <c r="E19" s="21" t="s">
        <v>396</v>
      </c>
      <c r="F19" s="21">
        <v>2</v>
      </c>
    </row>
    <row r="20" spans="4:6">
      <c r="D20" s="21" t="s">
        <v>406</v>
      </c>
      <c r="E20" s="21" t="s">
        <v>350</v>
      </c>
      <c r="F20" s="21">
        <v>2</v>
      </c>
    </row>
    <row r="21" spans="4:6">
      <c r="D21" s="21" t="s">
        <v>407</v>
      </c>
      <c r="E21" s="21" t="s">
        <v>408</v>
      </c>
      <c r="F21" s="21">
        <v>3</v>
      </c>
    </row>
    <row r="22" spans="4:6">
      <c r="D22" s="21" t="s">
        <v>409</v>
      </c>
      <c r="E22" s="21" t="s">
        <v>386</v>
      </c>
      <c r="F22" s="21">
        <v>4</v>
      </c>
    </row>
    <row r="23" spans="4:6">
      <c r="D23" s="21" t="s">
        <v>410</v>
      </c>
      <c r="E23" s="21" t="s">
        <v>396</v>
      </c>
      <c r="F23" s="21">
        <v>1</v>
      </c>
    </row>
    <row r="24" spans="4:6">
      <c r="D24" s="21" t="s">
        <v>411</v>
      </c>
      <c r="E24" s="21" t="s">
        <v>350</v>
      </c>
      <c r="F24" s="21">
        <v>2</v>
      </c>
    </row>
    <row r="25" spans="4:6">
      <c r="D25" s="21" t="s">
        <v>412</v>
      </c>
      <c r="E25" s="21" t="s">
        <v>350</v>
      </c>
      <c r="F25" s="21">
        <v>2</v>
      </c>
    </row>
    <row r="26" spans="4:6">
      <c r="D26" s="21" t="s">
        <v>413</v>
      </c>
      <c r="E26" s="21" t="s">
        <v>390</v>
      </c>
      <c r="F26" s="21">
        <v>3</v>
      </c>
    </row>
    <row r="27" spans="4:6">
      <c r="D27" s="21" t="s">
        <v>414</v>
      </c>
      <c r="E27" s="21" t="s">
        <v>386</v>
      </c>
      <c r="F27" s="21">
        <v>4</v>
      </c>
    </row>
    <row r="28" spans="4:6">
      <c r="D28" s="21" t="s">
        <v>415</v>
      </c>
      <c r="E28" s="21" t="s">
        <v>350</v>
      </c>
      <c r="F28" s="21">
        <v>2</v>
      </c>
    </row>
    <row r="29" spans="4:6">
      <c r="D29" s="21" t="s">
        <v>416</v>
      </c>
      <c r="E29" s="21" t="s">
        <v>350</v>
      </c>
      <c r="F29" s="21">
        <v>2</v>
      </c>
    </row>
    <row r="30" spans="4:6">
      <c r="D30" s="21" t="s">
        <v>417</v>
      </c>
      <c r="E30" s="21" t="s">
        <v>350</v>
      </c>
      <c r="F30" s="21">
        <v>2</v>
      </c>
    </row>
    <row r="31" spans="4:6">
      <c r="D31" s="21" t="s">
        <v>418</v>
      </c>
      <c r="E31" s="21" t="s">
        <v>390</v>
      </c>
      <c r="F31" s="21">
        <v>3</v>
      </c>
    </row>
    <row r="32" spans="4:6">
      <c r="D32" s="21" t="s">
        <v>419</v>
      </c>
      <c r="E32" s="21" t="s">
        <v>386</v>
      </c>
      <c r="F32" s="21">
        <v>4</v>
      </c>
    </row>
    <row r="33" spans="4:6">
      <c r="D33" s="21" t="s">
        <v>420</v>
      </c>
      <c r="E33" s="21" t="s">
        <v>350</v>
      </c>
      <c r="F33" s="21">
        <v>2</v>
      </c>
    </row>
    <row r="34" spans="4:6">
      <c r="D34" s="21" t="s">
        <v>421</v>
      </c>
      <c r="E34" s="21" t="s">
        <v>350</v>
      </c>
      <c r="F34" s="21">
        <v>2</v>
      </c>
    </row>
    <row r="35" spans="4:6">
      <c r="D35" s="21" t="s">
        <v>422</v>
      </c>
      <c r="E35" s="21" t="s">
        <v>390</v>
      </c>
      <c r="F35" s="21">
        <v>3</v>
      </c>
    </row>
    <row r="36" spans="4:6">
      <c r="D36" s="21" t="s">
        <v>423</v>
      </c>
      <c r="E36" s="21" t="s">
        <v>390</v>
      </c>
      <c r="F36" s="21">
        <v>3</v>
      </c>
    </row>
    <row r="37" spans="4:6">
      <c r="D37" s="21" t="s">
        <v>424</v>
      </c>
      <c r="E37" s="21" t="s">
        <v>386</v>
      </c>
      <c r="F37" s="21">
        <v>4</v>
      </c>
    </row>
    <row r="38" spans="4:6">
      <c r="D38" s="21" t="s">
        <v>425</v>
      </c>
      <c r="E38" s="21" t="s">
        <v>390</v>
      </c>
      <c r="F38" s="21">
        <v>3</v>
      </c>
    </row>
    <row r="39" spans="4:6">
      <c r="D39" s="21" t="s">
        <v>426</v>
      </c>
      <c r="E39" s="21" t="s">
        <v>390</v>
      </c>
      <c r="F39" s="21">
        <v>3</v>
      </c>
    </row>
    <row r="40" spans="4:6">
      <c r="D40" s="21" t="s">
        <v>427</v>
      </c>
      <c r="E40" s="21" t="s">
        <v>390</v>
      </c>
      <c r="F40" s="21">
        <v>3</v>
      </c>
    </row>
    <row r="41" spans="4:6">
      <c r="D41" s="21" t="s">
        <v>428</v>
      </c>
      <c r="E41" s="21" t="s">
        <v>390</v>
      </c>
      <c r="F41" s="21">
        <v>3</v>
      </c>
    </row>
    <row r="42" spans="4:6">
      <c r="D42" s="21" t="s">
        <v>429</v>
      </c>
      <c r="E42" s="21" t="s">
        <v>386</v>
      </c>
      <c r="F42" s="21">
        <v>4</v>
      </c>
    </row>
    <row r="43" spans="4:6">
      <c r="D43" s="16"/>
      <c r="E43" s="16"/>
      <c r="F43" s="16"/>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6"/>
  <sheetViews>
    <sheetView topLeftCell="A9" zoomScale="80" zoomScaleNormal="80" workbookViewId="0">
      <selection activeCell="G10" sqref="G10:L36"/>
    </sheetView>
  </sheetViews>
  <sheetFormatPr baseColWidth="10" defaultColWidth="11.42578125" defaultRowHeight="15"/>
  <cols>
    <col min="1" max="1" width="9" style="6" customWidth="1"/>
    <col min="2" max="2" width="35.85546875" style="6" customWidth="1"/>
    <col min="3" max="3" width="40.28515625" customWidth="1"/>
    <col min="4" max="4" width="16.85546875" style="78" customWidth="1"/>
    <col min="5" max="5" width="18.5703125" style="26" customWidth="1"/>
    <col min="6" max="6" width="18.28515625" style="26" bestFit="1" customWidth="1"/>
    <col min="7" max="7" width="18.28515625" bestFit="1" customWidth="1"/>
    <col min="8" max="8" width="51.570312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8" customFormat="1" ht="16.5" customHeight="1">
      <c r="A1" s="595"/>
      <c r="B1" s="596"/>
      <c r="C1" s="599"/>
      <c r="D1" s="599"/>
      <c r="E1" s="599"/>
      <c r="F1" s="599"/>
      <c r="G1" s="599"/>
      <c r="H1" s="599"/>
      <c r="I1" s="599"/>
      <c r="J1" s="600"/>
      <c r="K1" s="591"/>
      <c r="L1" s="591"/>
      <c r="M1" s="591"/>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597"/>
      <c r="B2" s="598"/>
      <c r="C2" s="601"/>
      <c r="D2" s="601"/>
      <c r="E2" s="601"/>
      <c r="F2" s="601"/>
      <c r="G2" s="601"/>
      <c r="H2" s="601"/>
      <c r="I2" s="601"/>
      <c r="J2" s="602"/>
      <c r="K2" s="591"/>
      <c r="L2" s="591"/>
      <c r="M2" s="591"/>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2"/>
      <c r="B3" s="2"/>
      <c r="C3" s="601"/>
      <c r="D3" s="601"/>
      <c r="E3" s="601"/>
      <c r="F3" s="601"/>
      <c r="G3" s="601"/>
      <c r="H3" s="601"/>
      <c r="I3" s="601"/>
      <c r="J3" s="602"/>
      <c r="K3" s="591"/>
      <c r="L3" s="591"/>
      <c r="M3" s="591"/>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1.25" customHeight="1">
      <c r="A4" s="593" t="s">
        <v>261</v>
      </c>
      <c r="B4" s="594"/>
      <c r="C4" s="606" t="s">
        <v>262</v>
      </c>
      <c r="D4" s="607"/>
      <c r="E4" s="607"/>
      <c r="F4" s="607"/>
      <c r="G4" s="607"/>
      <c r="H4" s="607"/>
      <c r="I4" s="607"/>
      <c r="J4" s="607"/>
      <c r="K4" s="607"/>
      <c r="L4" s="607"/>
      <c r="M4" s="608"/>
      <c r="N4" s="175"/>
      <c r="O4" s="175"/>
      <c r="P4" s="175"/>
      <c r="Q4" s="175"/>
      <c r="R4" s="175"/>
      <c r="S4" s="175"/>
      <c r="T4" s="175"/>
      <c r="U4" s="175"/>
      <c r="V4" s="175"/>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9.75" customHeight="1">
      <c r="A5" s="593" t="s">
        <v>263</v>
      </c>
      <c r="B5" s="594"/>
      <c r="C5" s="603" t="s">
        <v>430</v>
      </c>
      <c r="D5" s="604"/>
      <c r="E5" s="604"/>
      <c r="F5" s="604"/>
      <c r="G5" s="604"/>
      <c r="H5" s="604"/>
      <c r="I5" s="604"/>
      <c r="J5" s="604"/>
      <c r="K5" s="604"/>
      <c r="L5" s="604"/>
      <c r="M5" s="605"/>
      <c r="N5" s="174"/>
      <c r="O5" s="174"/>
      <c r="P5" s="174"/>
      <c r="Q5" s="174"/>
      <c r="R5" s="174"/>
      <c r="S5" s="174"/>
      <c r="T5" s="174"/>
      <c r="U5" s="174"/>
      <c r="V5" s="174"/>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32.25" customHeight="1" thickBot="1">
      <c r="A6" s="615" t="s">
        <v>265</v>
      </c>
      <c r="B6" s="616"/>
      <c r="C6" s="617" t="s">
        <v>431</v>
      </c>
      <c r="D6" s="617"/>
      <c r="E6" s="617"/>
      <c r="F6" s="617"/>
      <c r="G6" s="618"/>
      <c r="H6" s="1"/>
      <c r="I6" s="1"/>
      <c r="J6" s="1"/>
      <c r="K6" s="1"/>
      <c r="L6" s="1"/>
      <c r="M6" s="1"/>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3" customFormat="1" ht="40.5" customHeight="1" thickBot="1">
      <c r="A7" s="619" t="s">
        <v>432</v>
      </c>
      <c r="B7" s="620"/>
      <c r="C7" s="621"/>
      <c r="D7" s="622" t="s">
        <v>433</v>
      </c>
      <c r="E7" s="622"/>
      <c r="F7" s="622"/>
      <c r="G7" s="623" t="s">
        <v>434</v>
      </c>
      <c r="H7" s="609" t="s">
        <v>435</v>
      </c>
      <c r="I7" s="611" t="s">
        <v>436</v>
      </c>
      <c r="J7" s="612"/>
      <c r="K7" s="611" t="s">
        <v>437</v>
      </c>
      <c r="L7" s="612"/>
      <c r="M7" s="613" t="s">
        <v>438</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4" customFormat="1" ht="108" customHeight="1" thickTop="1" thickBot="1">
      <c r="A8" s="176" t="s">
        <v>34</v>
      </c>
      <c r="B8" s="32" t="s">
        <v>203</v>
      </c>
      <c r="C8" s="32" t="s">
        <v>205</v>
      </c>
      <c r="D8" s="27" t="s">
        <v>215</v>
      </c>
      <c r="E8" s="27" t="s">
        <v>439</v>
      </c>
      <c r="F8" s="27" t="s">
        <v>440</v>
      </c>
      <c r="G8" s="624"/>
      <c r="H8" s="610"/>
      <c r="I8" s="28" t="s">
        <v>441</v>
      </c>
      <c r="J8" s="28" t="s">
        <v>442</v>
      </c>
      <c r="K8" s="28" t="s">
        <v>443</v>
      </c>
      <c r="L8" s="28" t="s">
        <v>444</v>
      </c>
      <c r="M8" s="614"/>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5" customFormat="1" ht="15" customHeight="1" thickTop="1" thickBot="1">
      <c r="A9" s="155"/>
      <c r="B9" s="156"/>
      <c r="C9" s="156"/>
      <c r="D9" s="156"/>
      <c r="E9" s="156"/>
      <c r="F9" s="156"/>
      <c r="G9" s="156"/>
      <c r="H9" s="177"/>
      <c r="I9" s="177"/>
      <c r="J9" s="177"/>
      <c r="K9" s="177"/>
      <c r="L9" s="177"/>
      <c r="M9" s="17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27" customHeight="1">
      <c r="A10" s="579">
        <f>'7. Mapa Final'!A10</f>
        <v>1</v>
      </c>
      <c r="B10" s="579" t="str">
        <f>'7. Mapa Final'!B10</f>
        <v>Inaplicabilidad de la legislación vigente en materia de contratación estatal.</v>
      </c>
      <c r="C10" s="554" t="str">
        <f>'7. Mapa Final'!C10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D10" s="557" t="str">
        <f>'7. Mapa Final'!J10</f>
        <v>Muy Baja - 1</v>
      </c>
      <c r="E10" s="561" t="str">
        <f>'7. Mapa Final'!K10</f>
        <v>Mayor - 4</v>
      </c>
      <c r="F10" s="565" t="str">
        <f>'7. Mapa Final'!M10</f>
        <v>Alto  - 4</v>
      </c>
      <c r="G10" s="387" t="s">
        <v>322</v>
      </c>
      <c r="H10" s="490" t="s">
        <v>471</v>
      </c>
      <c r="I10" s="626" t="s">
        <v>5</v>
      </c>
      <c r="J10" s="626" t="s">
        <v>5</v>
      </c>
      <c r="K10" s="627">
        <v>45292</v>
      </c>
      <c r="L10" s="627">
        <v>45657</v>
      </c>
      <c r="M10" s="576" t="s">
        <v>484</v>
      </c>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row>
    <row r="11" spans="1:271" s="25" customFormat="1" ht="25.5" customHeight="1">
      <c r="A11" s="580"/>
      <c r="B11" s="580"/>
      <c r="C11" s="555"/>
      <c r="D11" s="558"/>
      <c r="E11" s="562"/>
      <c r="F11" s="566"/>
      <c r="G11" s="387"/>
      <c r="H11" s="491"/>
      <c r="I11" s="573"/>
      <c r="J11" s="573"/>
      <c r="K11" s="582"/>
      <c r="L11" s="582"/>
      <c r="M11" s="589"/>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row>
    <row r="12" spans="1:271" s="25" customFormat="1" ht="32.25" customHeight="1">
      <c r="A12" s="580"/>
      <c r="B12" s="580"/>
      <c r="C12" s="555"/>
      <c r="D12" s="558"/>
      <c r="E12" s="562"/>
      <c r="F12" s="566"/>
      <c r="G12" s="387"/>
      <c r="H12" s="491"/>
      <c r="I12" s="573"/>
      <c r="J12" s="573"/>
      <c r="K12" s="582"/>
      <c r="L12" s="582"/>
      <c r="M12" s="589"/>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row>
    <row r="13" spans="1:271" s="25" customFormat="1" ht="13.5" customHeight="1">
      <c r="A13" s="580"/>
      <c r="B13" s="580"/>
      <c r="C13" s="555"/>
      <c r="D13" s="558"/>
      <c r="E13" s="562"/>
      <c r="F13" s="566"/>
      <c r="G13" s="387"/>
      <c r="H13" s="491"/>
      <c r="I13" s="573"/>
      <c r="J13" s="573"/>
      <c r="K13" s="582"/>
      <c r="L13" s="582"/>
      <c r="M13" s="589"/>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row>
    <row r="14" spans="1:271" s="25" customFormat="1" ht="13.5" customHeight="1">
      <c r="A14" s="580"/>
      <c r="B14" s="580"/>
      <c r="C14" s="555"/>
      <c r="D14" s="558"/>
      <c r="E14" s="562"/>
      <c r="F14" s="566"/>
      <c r="G14" s="387"/>
      <c r="H14" s="491"/>
      <c r="I14" s="573"/>
      <c r="J14" s="573"/>
      <c r="K14" s="582"/>
      <c r="L14" s="582"/>
      <c r="M14" s="589"/>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row>
    <row r="15" spans="1:271" s="25" customFormat="1" ht="13.5" customHeight="1">
      <c r="A15" s="580"/>
      <c r="B15" s="580"/>
      <c r="C15" s="555"/>
      <c r="D15" s="558"/>
      <c r="E15" s="562"/>
      <c r="F15" s="566"/>
      <c r="G15" s="387"/>
      <c r="H15" s="491"/>
      <c r="I15" s="573"/>
      <c r="J15" s="573"/>
      <c r="K15" s="582"/>
      <c r="L15" s="582"/>
      <c r="M15" s="589"/>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row>
    <row r="16" spans="1:271" s="25" customFormat="1" ht="13.5" customHeight="1">
      <c r="A16" s="580"/>
      <c r="B16" s="580"/>
      <c r="C16" s="555"/>
      <c r="D16" s="558"/>
      <c r="E16" s="562"/>
      <c r="F16" s="566"/>
      <c r="G16" s="387"/>
      <c r="H16" s="491"/>
      <c r="I16" s="573"/>
      <c r="J16" s="573"/>
      <c r="K16" s="582"/>
      <c r="L16" s="582"/>
      <c r="M16" s="589"/>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row>
    <row r="17" spans="1:169" s="25" customFormat="1" ht="13.5" customHeight="1">
      <c r="A17" s="580"/>
      <c r="B17" s="580"/>
      <c r="C17" s="555"/>
      <c r="D17" s="559"/>
      <c r="E17" s="563"/>
      <c r="F17" s="566"/>
      <c r="G17" s="387"/>
      <c r="H17" s="491"/>
      <c r="I17" s="573"/>
      <c r="J17" s="573"/>
      <c r="K17" s="582"/>
      <c r="L17" s="582"/>
      <c r="M17" s="589"/>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row>
    <row r="18" spans="1:169" s="25" customFormat="1" ht="21.75" customHeight="1">
      <c r="A18" s="580"/>
      <c r="B18" s="580"/>
      <c r="C18" s="555"/>
      <c r="D18" s="559"/>
      <c r="E18" s="563"/>
      <c r="F18" s="566"/>
      <c r="G18" s="387"/>
      <c r="H18" s="491"/>
      <c r="I18" s="573"/>
      <c r="J18" s="573"/>
      <c r="K18" s="582"/>
      <c r="L18" s="582"/>
      <c r="M18" s="589"/>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row>
    <row r="19" spans="1:169" s="25" customFormat="1" ht="21.75" customHeight="1" thickBot="1">
      <c r="A19" s="581"/>
      <c r="B19" s="581"/>
      <c r="C19" s="556"/>
      <c r="D19" s="560"/>
      <c r="E19" s="564"/>
      <c r="F19" s="567"/>
      <c r="G19" s="383"/>
      <c r="H19" s="492"/>
      <c r="I19" s="656"/>
      <c r="J19" s="656"/>
      <c r="K19" s="657"/>
      <c r="L19" s="657"/>
      <c r="M19" s="590"/>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row>
    <row r="20" spans="1:169" s="25" customFormat="1" ht="12.75">
      <c r="A20" s="554">
        <f>'7. Mapa Final'!A20</f>
        <v>2</v>
      </c>
      <c r="B20" s="554" t="str">
        <f>'7. Mapa Final'!B20</f>
        <v>Que no se pueda ejecutar la contratación por fallas tecnológicas que impidan tramitar los procesos de contratación en la plataforma</v>
      </c>
      <c r="C20" s="554" t="str">
        <f>'7. Mapa Final'!C20</f>
        <v xml:space="preserve">Posibilidad de afectación económica de la entidad, porque no se identifica claramente las especificaciones tecnicas para el cumplimiento del objeto contractual  o se adelanta un proceso de evaluacion errado, lo que conlleva a la Entidad a contratar obras, servicios y bienes que no satisfacen la necesidad real y por tanto se deba volver a contratar para subsanar lo anterior, asi como tambien adelantar ejecuciones contractuales que requieran  adicionar recursos al contrato para poder ajustar la necesidad. </v>
      </c>
      <c r="D20" s="557" t="str">
        <f>'7. Mapa Final'!J20</f>
        <v>Media - 3</v>
      </c>
      <c r="E20" s="561" t="str">
        <f>'7. Mapa Final'!K20</f>
        <v>Mayor - 4</v>
      </c>
      <c r="F20" s="565" t="str">
        <f>'7. Mapa Final'!M20</f>
        <v>Alto - 12</v>
      </c>
      <c r="G20" s="387" t="s">
        <v>388</v>
      </c>
      <c r="H20" s="651" t="s">
        <v>474</v>
      </c>
      <c r="I20" s="626" t="s">
        <v>5</v>
      </c>
      <c r="J20" s="626" t="s">
        <v>5</v>
      </c>
      <c r="K20" s="582">
        <v>45292</v>
      </c>
      <c r="L20" s="582">
        <v>45657</v>
      </c>
      <c r="M20" s="576" t="s">
        <v>485</v>
      </c>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row>
    <row r="21" spans="1:169" s="25" customFormat="1" ht="12.75" customHeight="1">
      <c r="A21" s="555"/>
      <c r="B21" s="555"/>
      <c r="C21" s="555"/>
      <c r="D21" s="558"/>
      <c r="E21" s="562"/>
      <c r="F21" s="566"/>
      <c r="G21" s="387"/>
      <c r="H21" s="651"/>
      <c r="I21" s="573"/>
      <c r="J21" s="573"/>
      <c r="K21" s="573"/>
      <c r="L21" s="573"/>
      <c r="M21" s="589"/>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row>
    <row r="22" spans="1:169" s="25" customFormat="1" ht="12.75" customHeight="1">
      <c r="A22" s="555"/>
      <c r="B22" s="555"/>
      <c r="C22" s="555"/>
      <c r="D22" s="558"/>
      <c r="E22" s="562"/>
      <c r="F22" s="566"/>
      <c r="G22" s="387"/>
      <c r="H22" s="651"/>
      <c r="I22" s="573"/>
      <c r="J22" s="573"/>
      <c r="K22" s="573"/>
      <c r="L22" s="573"/>
      <c r="M22" s="589"/>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row>
    <row r="23" spans="1:169" s="25" customFormat="1" ht="12.75" customHeight="1">
      <c r="A23" s="555"/>
      <c r="B23" s="555"/>
      <c r="C23" s="555"/>
      <c r="D23" s="558"/>
      <c r="E23" s="562"/>
      <c r="F23" s="566"/>
      <c r="G23" s="387"/>
      <c r="H23" s="648" t="s">
        <v>473</v>
      </c>
      <c r="I23" s="573"/>
      <c r="J23" s="573" t="s">
        <v>5</v>
      </c>
      <c r="K23" s="573"/>
      <c r="L23" s="573"/>
      <c r="M23" s="589"/>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row>
    <row r="24" spans="1:169" s="25" customFormat="1" ht="13.5" customHeight="1">
      <c r="A24" s="555"/>
      <c r="B24" s="555"/>
      <c r="C24" s="555"/>
      <c r="D24" s="558"/>
      <c r="E24" s="562"/>
      <c r="F24" s="566"/>
      <c r="G24" s="387"/>
      <c r="H24" s="649"/>
      <c r="I24" s="573"/>
      <c r="J24" s="573"/>
      <c r="K24" s="573"/>
      <c r="L24" s="573"/>
      <c r="M24" s="589"/>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row>
    <row r="25" spans="1:169" ht="14.25" customHeight="1">
      <c r="A25" s="555"/>
      <c r="B25" s="555"/>
      <c r="C25" s="555"/>
      <c r="D25" s="558"/>
      <c r="E25" s="562"/>
      <c r="F25" s="566"/>
      <c r="G25" s="387"/>
      <c r="H25" s="649"/>
      <c r="I25" s="573"/>
      <c r="J25" s="573"/>
      <c r="K25" s="573"/>
      <c r="L25" s="573"/>
      <c r="M25" s="589"/>
      <c r="N25" s="31"/>
      <c r="O25" s="31"/>
    </row>
    <row r="26" spans="1:169">
      <c r="A26" s="555"/>
      <c r="B26" s="555"/>
      <c r="C26" s="555"/>
      <c r="D26" s="558"/>
      <c r="E26" s="562"/>
      <c r="F26" s="566"/>
      <c r="G26" s="387"/>
      <c r="H26" s="650"/>
      <c r="I26" s="573"/>
      <c r="J26" s="573"/>
      <c r="K26" s="573"/>
      <c r="L26" s="573"/>
      <c r="M26" s="589"/>
      <c r="N26" s="31"/>
      <c r="O26" s="31"/>
    </row>
    <row r="27" spans="1:169">
      <c r="A27" s="555"/>
      <c r="B27" s="555"/>
      <c r="C27" s="555"/>
      <c r="D27" s="559"/>
      <c r="E27" s="563"/>
      <c r="F27" s="566"/>
      <c r="G27" s="387"/>
      <c r="H27" s="651" t="s">
        <v>475</v>
      </c>
      <c r="I27" s="573"/>
      <c r="J27" s="573" t="s">
        <v>5</v>
      </c>
      <c r="K27" s="573"/>
      <c r="L27" s="573"/>
      <c r="M27" s="589"/>
      <c r="N27" s="31"/>
      <c r="O27" s="31"/>
    </row>
    <row r="28" spans="1:169" ht="21.75" customHeight="1">
      <c r="A28" s="555"/>
      <c r="B28" s="555"/>
      <c r="C28" s="555"/>
      <c r="D28" s="559"/>
      <c r="E28" s="563"/>
      <c r="F28" s="566"/>
      <c r="G28" s="387"/>
      <c r="H28" s="651"/>
      <c r="I28" s="573"/>
      <c r="J28" s="573"/>
      <c r="K28" s="573"/>
      <c r="L28" s="573"/>
      <c r="M28" s="589"/>
      <c r="N28" s="31"/>
      <c r="O28" s="31"/>
    </row>
    <row r="29" spans="1:169" ht="24" customHeight="1" thickBot="1">
      <c r="A29" s="556"/>
      <c r="B29" s="556"/>
      <c r="C29" s="556"/>
      <c r="D29" s="560"/>
      <c r="E29" s="564"/>
      <c r="F29" s="567"/>
      <c r="G29" s="383"/>
      <c r="H29" s="651"/>
      <c r="I29" s="656"/>
      <c r="J29" s="656"/>
      <c r="K29" s="573"/>
      <c r="L29" s="573"/>
      <c r="M29" s="589"/>
      <c r="N29" s="31"/>
      <c r="O29" s="31"/>
    </row>
    <row r="30" spans="1:169" ht="51" customHeight="1">
      <c r="A30" s="579">
        <v>3</v>
      </c>
      <c r="B30" s="579" t="str">
        <f>'7. Mapa Final'!B30:B36</f>
        <v>Adquirir bienes, obras y servicios que incumplan con las especificaciones técnicas exigidas por la Entidad.</v>
      </c>
      <c r="C30" s="554" t="str">
        <f>'7. Mapa Final'!C30:C36</f>
        <v xml:space="preserve">Posibilidad de afectación económica de la entidad, porque no se identifica claramente las especificaciones tecnicas para el cumplimiento del objeto contractual  o se adelanta un proceso de evaluacion errado, lo que conlleva a la Entidad a contratar obras, servicios y bienes que no satisfacen la necesidad real y por tanto se deba volver a contratar para subsanar lo anterior, asi como tambien adelantar ejecuciones contractuales que requieran  adicionar recursos al contrato para poder ajustar la necesidad. </v>
      </c>
      <c r="D30" s="583" t="str">
        <f>'7. Mapa Final'!J30:J36</f>
        <v>Media - 3</v>
      </c>
      <c r="E30" s="586" t="str">
        <f>'7. Mapa Final'!K30:K36</f>
        <v>Mayor - 4</v>
      </c>
      <c r="F30" s="565" t="str">
        <f>'7. Mapa Final'!M30:M36</f>
        <v>Alto - 12</v>
      </c>
      <c r="G30" s="382" t="s">
        <v>321</v>
      </c>
      <c r="H30" s="654" t="s">
        <v>477</v>
      </c>
      <c r="I30" s="626"/>
      <c r="J30" s="626" t="s">
        <v>5</v>
      </c>
      <c r="K30" s="592">
        <v>45292</v>
      </c>
      <c r="L30" s="592">
        <v>45657</v>
      </c>
      <c r="M30" s="658" t="s">
        <v>486</v>
      </c>
      <c r="N30" s="31"/>
      <c r="O30" s="31"/>
    </row>
    <row r="31" spans="1:169" ht="40.5" customHeight="1">
      <c r="A31" s="580"/>
      <c r="B31" s="580"/>
      <c r="C31" s="555"/>
      <c r="D31" s="584"/>
      <c r="E31" s="587"/>
      <c r="F31" s="566"/>
      <c r="G31" s="382"/>
      <c r="H31" s="654"/>
      <c r="I31" s="656"/>
      <c r="J31" s="656"/>
      <c r="K31" s="553"/>
      <c r="L31" s="553"/>
      <c r="M31" s="659"/>
      <c r="N31" s="31"/>
      <c r="O31" s="31"/>
    </row>
    <row r="32" spans="1:169">
      <c r="A32" s="580"/>
      <c r="B32" s="580"/>
      <c r="C32" s="555"/>
      <c r="D32" s="584"/>
      <c r="E32" s="587"/>
      <c r="F32" s="566"/>
      <c r="G32" s="382"/>
      <c r="H32" s="652" t="s">
        <v>478</v>
      </c>
      <c r="I32" s="626"/>
      <c r="J32" s="626" t="s">
        <v>5</v>
      </c>
      <c r="K32" s="553"/>
      <c r="L32" s="553"/>
      <c r="M32" s="658" t="s">
        <v>487</v>
      </c>
      <c r="N32" s="31"/>
      <c r="O32" s="31"/>
    </row>
    <row r="33" spans="1:169">
      <c r="A33" s="580"/>
      <c r="B33" s="580"/>
      <c r="C33" s="555"/>
      <c r="D33" s="584"/>
      <c r="E33" s="587"/>
      <c r="F33" s="566"/>
      <c r="G33" s="382"/>
      <c r="H33" s="653"/>
      <c r="I33" s="573"/>
      <c r="J33" s="573"/>
      <c r="K33" s="553"/>
      <c r="L33" s="553"/>
      <c r="M33" s="570"/>
      <c r="N33" s="31"/>
      <c r="O33" s="31"/>
    </row>
    <row r="34" spans="1:169" ht="29.25" customHeight="1">
      <c r="A34" s="580"/>
      <c r="B34" s="580"/>
      <c r="C34" s="555"/>
      <c r="D34" s="584"/>
      <c r="E34" s="587"/>
      <c r="F34" s="566"/>
      <c r="G34" s="382"/>
      <c r="H34" s="655"/>
      <c r="I34" s="656"/>
      <c r="J34" s="573"/>
      <c r="K34" s="553"/>
      <c r="L34" s="553"/>
      <c r="M34" s="659"/>
      <c r="N34" s="31"/>
      <c r="O34" s="31"/>
    </row>
    <row r="35" spans="1:169">
      <c r="A35" s="580"/>
      <c r="B35" s="580"/>
      <c r="C35" s="555"/>
      <c r="D35" s="584"/>
      <c r="E35" s="587"/>
      <c r="F35" s="566"/>
      <c r="G35" s="382"/>
      <c r="H35" s="648" t="s">
        <v>479</v>
      </c>
      <c r="I35" s="626"/>
      <c r="J35" s="573" t="s">
        <v>5</v>
      </c>
      <c r="K35" s="553"/>
      <c r="L35" s="553"/>
      <c r="M35" s="658" t="s">
        <v>488</v>
      </c>
      <c r="N35" s="31"/>
      <c r="O35" s="31"/>
    </row>
    <row r="36" spans="1:169" ht="27.75" customHeight="1" thickBot="1">
      <c r="A36" s="581"/>
      <c r="B36" s="581"/>
      <c r="C36" s="556"/>
      <c r="D36" s="585"/>
      <c r="E36" s="588"/>
      <c r="F36" s="567"/>
      <c r="G36" s="382"/>
      <c r="H36" s="650"/>
      <c r="I36" s="656"/>
      <c r="J36" s="656"/>
      <c r="K36" s="553"/>
      <c r="L36" s="553"/>
      <c r="M36" s="659"/>
      <c r="N36" s="31"/>
      <c r="O36" s="31"/>
    </row>
    <row r="37" spans="1:169" s="25" customFormat="1" ht="15" customHeight="1">
      <c r="A37" s="554"/>
      <c r="B37" s="554"/>
      <c r="C37" s="554"/>
      <c r="D37" s="557"/>
      <c r="E37" s="561"/>
      <c r="F37" s="565"/>
      <c r="G37" s="387"/>
      <c r="H37" s="570"/>
      <c r="I37" s="573"/>
      <c r="J37" s="573"/>
      <c r="K37" s="582"/>
      <c r="L37" s="582"/>
      <c r="M37" s="589"/>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c r="DJ37" s="31"/>
      <c r="DK37" s="31"/>
      <c r="DL37" s="31"/>
      <c r="DM37" s="31"/>
      <c r="DN37" s="31"/>
      <c r="DO37" s="31"/>
      <c r="DP37" s="31"/>
      <c r="DQ37" s="31"/>
      <c r="DR37" s="31"/>
      <c r="DS37" s="31"/>
      <c r="DT37" s="31"/>
      <c r="DU37" s="31"/>
      <c r="DV37" s="31"/>
      <c r="DW37" s="31"/>
      <c r="DX37" s="31"/>
      <c r="DY37" s="31"/>
      <c r="DZ37" s="31"/>
      <c r="EA37" s="31"/>
      <c r="EB37" s="31"/>
      <c r="EC37" s="31"/>
      <c r="ED37" s="31"/>
      <c r="EE37" s="31"/>
      <c r="EF37" s="31"/>
      <c r="EG37" s="31"/>
      <c r="EH37" s="31"/>
      <c r="EI37" s="31"/>
      <c r="EJ37" s="31"/>
      <c r="EK37" s="31"/>
      <c r="EL37" s="31"/>
      <c r="EM37" s="31"/>
      <c r="EN37" s="31"/>
      <c r="EO37" s="31"/>
      <c r="EP37" s="31"/>
      <c r="EQ37" s="31"/>
      <c r="ER37" s="31"/>
      <c r="ES37" s="31"/>
      <c r="ET37" s="31"/>
      <c r="EU37" s="31"/>
      <c r="EV37" s="31"/>
      <c r="EW37" s="31"/>
      <c r="EX37" s="31"/>
      <c r="EY37" s="31"/>
      <c r="EZ37" s="31"/>
      <c r="FA37" s="31"/>
      <c r="FB37" s="31"/>
      <c r="FC37" s="31"/>
      <c r="FD37" s="31"/>
      <c r="FE37" s="31"/>
      <c r="FF37" s="31"/>
      <c r="FG37" s="31"/>
      <c r="FH37" s="31"/>
      <c r="FI37" s="31"/>
      <c r="FJ37" s="31"/>
      <c r="FK37" s="31"/>
      <c r="FL37" s="31"/>
      <c r="FM37" s="31"/>
    </row>
    <row r="38" spans="1:169" s="25" customFormat="1" ht="15" customHeight="1">
      <c r="A38" s="555"/>
      <c r="B38" s="555"/>
      <c r="C38" s="555"/>
      <c r="D38" s="558"/>
      <c r="E38" s="562"/>
      <c r="F38" s="566"/>
      <c r="G38" s="387"/>
      <c r="H38" s="573"/>
      <c r="I38" s="573"/>
      <c r="J38" s="573"/>
      <c r="K38" s="573"/>
      <c r="L38" s="573"/>
      <c r="M38" s="589"/>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c r="DJ38" s="31"/>
      <c r="DK38" s="31"/>
      <c r="DL38" s="31"/>
      <c r="DM38" s="31"/>
      <c r="DN38" s="31"/>
      <c r="DO38" s="31"/>
      <c r="DP38" s="31"/>
      <c r="DQ38" s="31"/>
      <c r="DR38" s="31"/>
      <c r="DS38" s="31"/>
      <c r="DT38" s="31"/>
      <c r="DU38" s="31"/>
      <c r="DV38" s="31"/>
      <c r="DW38" s="31"/>
      <c r="DX38" s="31"/>
      <c r="DY38" s="31"/>
      <c r="DZ38" s="31"/>
      <c r="EA38" s="31"/>
      <c r="EB38" s="31"/>
      <c r="EC38" s="31"/>
      <c r="ED38" s="31"/>
      <c r="EE38" s="31"/>
      <c r="EF38" s="31"/>
      <c r="EG38" s="31"/>
      <c r="EH38" s="31"/>
      <c r="EI38" s="31"/>
      <c r="EJ38" s="31"/>
      <c r="EK38" s="31"/>
      <c r="EL38" s="31"/>
      <c r="EM38" s="31"/>
      <c r="EN38" s="31"/>
      <c r="EO38" s="31"/>
      <c r="EP38" s="31"/>
      <c r="EQ38" s="31"/>
      <c r="ER38" s="31"/>
      <c r="ES38" s="31"/>
      <c r="ET38" s="31"/>
      <c r="EU38" s="31"/>
      <c r="EV38" s="31"/>
      <c r="EW38" s="31"/>
      <c r="EX38" s="31"/>
      <c r="EY38" s="31"/>
      <c r="EZ38" s="31"/>
      <c r="FA38" s="31"/>
      <c r="FB38" s="31"/>
      <c r="FC38" s="31"/>
      <c r="FD38" s="31"/>
      <c r="FE38" s="31"/>
      <c r="FF38" s="31"/>
      <c r="FG38" s="31"/>
      <c r="FH38" s="31"/>
      <c r="FI38" s="31"/>
      <c r="FJ38" s="31"/>
      <c r="FK38" s="31"/>
      <c r="FL38" s="31"/>
      <c r="FM38" s="31"/>
    </row>
    <row r="39" spans="1:169" s="25" customFormat="1" ht="15" customHeight="1">
      <c r="A39" s="555"/>
      <c r="B39" s="555"/>
      <c r="C39" s="555"/>
      <c r="D39" s="558"/>
      <c r="E39" s="562"/>
      <c r="F39" s="566"/>
      <c r="G39" s="387"/>
      <c r="H39" s="573"/>
      <c r="I39" s="573"/>
      <c r="J39" s="573"/>
      <c r="K39" s="573"/>
      <c r="L39" s="573"/>
      <c r="M39" s="589"/>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c r="DJ39" s="31"/>
      <c r="DK39" s="31"/>
      <c r="DL39" s="31"/>
      <c r="DM39" s="31"/>
      <c r="DN39" s="31"/>
      <c r="DO39" s="31"/>
      <c r="DP39" s="31"/>
      <c r="DQ39" s="31"/>
      <c r="DR39" s="31"/>
      <c r="DS39" s="31"/>
      <c r="DT39" s="31"/>
      <c r="DU39" s="31"/>
      <c r="DV39" s="31"/>
      <c r="DW39" s="31"/>
      <c r="DX39" s="31"/>
      <c r="DY39" s="31"/>
      <c r="DZ39" s="31"/>
      <c r="EA39" s="31"/>
      <c r="EB39" s="31"/>
      <c r="EC39" s="31"/>
      <c r="ED39" s="31"/>
      <c r="EE39" s="31"/>
      <c r="EF39" s="31"/>
      <c r="EG39" s="31"/>
      <c r="EH39" s="31"/>
      <c r="EI39" s="31"/>
      <c r="EJ39" s="31"/>
      <c r="EK39" s="31"/>
      <c r="EL39" s="31"/>
      <c r="EM39" s="31"/>
      <c r="EN39" s="31"/>
      <c r="EO39" s="31"/>
      <c r="EP39" s="31"/>
      <c r="EQ39" s="31"/>
      <c r="ER39" s="31"/>
      <c r="ES39" s="31"/>
      <c r="ET39" s="31"/>
      <c r="EU39" s="31"/>
      <c r="EV39" s="31"/>
      <c r="EW39" s="31"/>
      <c r="EX39" s="31"/>
      <c r="EY39" s="31"/>
      <c r="EZ39" s="31"/>
      <c r="FA39" s="31"/>
      <c r="FB39" s="31"/>
      <c r="FC39" s="31"/>
      <c r="FD39" s="31"/>
      <c r="FE39" s="31"/>
      <c r="FF39" s="31"/>
      <c r="FG39" s="31"/>
      <c r="FH39" s="31"/>
      <c r="FI39" s="31"/>
      <c r="FJ39" s="31"/>
      <c r="FK39" s="31"/>
      <c r="FL39" s="31"/>
      <c r="FM39" s="31"/>
    </row>
    <row r="40" spans="1:169" s="25" customFormat="1" ht="15" customHeight="1">
      <c r="A40" s="555"/>
      <c r="B40" s="555"/>
      <c r="C40" s="555"/>
      <c r="D40" s="558"/>
      <c r="E40" s="562"/>
      <c r="F40" s="566"/>
      <c r="G40" s="387"/>
      <c r="H40" s="573"/>
      <c r="I40" s="573"/>
      <c r="J40" s="573"/>
      <c r="K40" s="573"/>
      <c r="L40" s="573"/>
      <c r="M40" s="589"/>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row>
    <row r="41" spans="1:169" s="25" customFormat="1" ht="15" customHeight="1">
      <c r="A41" s="555"/>
      <c r="B41" s="555"/>
      <c r="C41" s="555"/>
      <c r="D41" s="558"/>
      <c r="E41" s="562"/>
      <c r="F41" s="566"/>
      <c r="G41" s="387"/>
      <c r="H41" s="573"/>
      <c r="I41" s="573"/>
      <c r="J41" s="573"/>
      <c r="K41" s="573"/>
      <c r="L41" s="573"/>
      <c r="M41" s="589"/>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row>
    <row r="42" spans="1:169" ht="15" customHeight="1">
      <c r="A42" s="555"/>
      <c r="B42" s="555"/>
      <c r="C42" s="555"/>
      <c r="D42" s="558"/>
      <c r="E42" s="562"/>
      <c r="F42" s="566"/>
      <c r="G42" s="387"/>
      <c r="H42" s="573"/>
      <c r="I42" s="573"/>
      <c r="J42" s="573"/>
      <c r="K42" s="573"/>
      <c r="L42" s="573"/>
      <c r="M42" s="589"/>
      <c r="N42" s="31"/>
      <c r="O42" s="31"/>
    </row>
    <row r="43" spans="1:169" ht="15" customHeight="1">
      <c r="A43" s="555"/>
      <c r="B43" s="555"/>
      <c r="C43" s="555"/>
      <c r="D43" s="558"/>
      <c r="E43" s="562"/>
      <c r="F43" s="566"/>
      <c r="G43" s="387"/>
      <c r="H43" s="573"/>
      <c r="I43" s="573"/>
      <c r="J43" s="573"/>
      <c r="K43" s="573"/>
      <c r="L43" s="573"/>
      <c r="M43" s="589"/>
      <c r="N43" s="31"/>
      <c r="O43" s="31"/>
    </row>
    <row r="44" spans="1:169" ht="15" customHeight="1">
      <c r="A44" s="555"/>
      <c r="B44" s="555"/>
      <c r="C44" s="555"/>
      <c r="D44" s="559"/>
      <c r="E44" s="563"/>
      <c r="F44" s="566"/>
      <c r="G44" s="387"/>
      <c r="H44" s="573"/>
      <c r="I44" s="573"/>
      <c r="J44" s="573"/>
      <c r="K44" s="573"/>
      <c r="L44" s="573"/>
      <c r="M44" s="589"/>
      <c r="N44" s="31"/>
      <c r="O44" s="31"/>
    </row>
    <row r="45" spans="1:169" ht="15" customHeight="1">
      <c r="A45" s="555"/>
      <c r="B45" s="555"/>
      <c r="C45" s="555"/>
      <c r="D45" s="559"/>
      <c r="E45" s="563"/>
      <c r="F45" s="566"/>
      <c r="G45" s="387"/>
      <c r="H45" s="573"/>
      <c r="I45" s="573"/>
      <c r="J45" s="573"/>
      <c r="K45" s="573"/>
      <c r="L45" s="573"/>
      <c r="M45" s="589"/>
      <c r="N45" s="31"/>
      <c r="O45" s="31"/>
    </row>
    <row r="46" spans="1:169" ht="15" customHeight="1" thickBot="1">
      <c r="A46" s="556"/>
      <c r="B46" s="556"/>
      <c r="C46" s="556"/>
      <c r="D46" s="560"/>
      <c r="E46" s="564"/>
      <c r="F46" s="567"/>
      <c r="G46" s="383"/>
      <c r="H46" s="574"/>
      <c r="I46" s="574"/>
      <c r="J46" s="574"/>
      <c r="K46" s="574"/>
      <c r="L46" s="574"/>
      <c r="M46" s="590"/>
      <c r="N46" s="31"/>
      <c r="O46" s="31"/>
    </row>
    <row r="47" spans="1:169" s="25" customFormat="1" ht="15" customHeight="1">
      <c r="A47" s="554"/>
      <c r="B47" s="554"/>
      <c r="C47" s="554"/>
      <c r="D47" s="557"/>
      <c r="E47" s="561"/>
      <c r="F47" s="565"/>
      <c r="G47" s="387"/>
      <c r="H47" s="569"/>
      <c r="I47" s="572"/>
      <c r="J47" s="572"/>
      <c r="K47" s="575"/>
      <c r="L47" s="575"/>
      <c r="M47" s="576"/>
      <c r="N47" s="31"/>
      <c r="O47" s="31"/>
      <c r="P47" s="31"/>
      <c r="Q47" s="31"/>
      <c r="R47" s="31"/>
      <c r="S47" s="31"/>
      <c r="T47" s="31"/>
      <c r="U47" s="31"/>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c r="AX47" s="31"/>
      <c r="AY47" s="31"/>
      <c r="AZ47" s="31"/>
      <c r="BA47" s="31"/>
      <c r="BB47" s="31"/>
      <c r="BC47" s="31"/>
      <c r="BD47" s="31"/>
      <c r="BE47" s="31"/>
      <c r="BF47" s="31"/>
      <c r="BG47" s="31"/>
      <c r="BH47" s="31"/>
      <c r="BI47" s="31"/>
      <c r="BJ47" s="31"/>
      <c r="BK47" s="31"/>
      <c r="BL47" s="31"/>
      <c r="BM47" s="31"/>
      <c r="BN47" s="31"/>
      <c r="BO47" s="31"/>
      <c r="BP47" s="31"/>
      <c r="BQ47" s="31"/>
      <c r="BR47" s="31"/>
      <c r="BS47" s="31"/>
      <c r="BT47" s="31"/>
      <c r="BU47" s="31"/>
      <c r="BV47" s="31"/>
      <c r="BW47" s="31"/>
      <c r="BX47" s="31"/>
      <c r="BY47" s="31"/>
      <c r="BZ47" s="31"/>
      <c r="CA47" s="31"/>
      <c r="CB47" s="31"/>
      <c r="CC47" s="31"/>
      <c r="CD47" s="31"/>
      <c r="CE47" s="31"/>
      <c r="CF47" s="31"/>
      <c r="CG47" s="31"/>
      <c r="CH47" s="31"/>
      <c r="CI47" s="31"/>
      <c r="CJ47" s="31"/>
      <c r="CK47" s="31"/>
      <c r="CL47" s="31"/>
      <c r="CM47" s="31"/>
      <c r="CN47" s="31"/>
      <c r="CO47" s="31"/>
      <c r="CP47" s="31"/>
      <c r="CQ47" s="31"/>
      <c r="CR47" s="31"/>
      <c r="CS47" s="31"/>
      <c r="CT47" s="31"/>
      <c r="CU47" s="31"/>
      <c r="CV47" s="31"/>
      <c r="CW47" s="31"/>
      <c r="CX47" s="31"/>
      <c r="CY47" s="31"/>
      <c r="CZ47" s="31"/>
      <c r="DA47" s="31"/>
      <c r="DB47" s="31"/>
      <c r="DC47" s="31"/>
      <c r="DD47" s="31"/>
      <c r="DE47" s="31"/>
      <c r="DF47" s="31"/>
      <c r="DG47" s="31"/>
      <c r="DH47" s="31"/>
      <c r="DI47" s="31"/>
      <c r="DJ47" s="31"/>
      <c r="DK47" s="31"/>
      <c r="DL47" s="31"/>
      <c r="DM47" s="31"/>
      <c r="DN47" s="31"/>
      <c r="DO47" s="31"/>
      <c r="DP47" s="31"/>
      <c r="DQ47" s="31"/>
      <c r="DR47" s="31"/>
      <c r="DS47" s="31"/>
      <c r="DT47" s="31"/>
      <c r="DU47" s="31"/>
      <c r="DV47" s="31"/>
      <c r="DW47" s="31"/>
      <c r="DX47" s="31"/>
      <c r="DY47" s="31"/>
      <c r="DZ47" s="31"/>
      <c r="EA47" s="31"/>
      <c r="EB47" s="31"/>
      <c r="EC47" s="31"/>
      <c r="ED47" s="31"/>
      <c r="EE47" s="31"/>
      <c r="EF47" s="31"/>
      <c r="EG47" s="31"/>
      <c r="EH47" s="31"/>
      <c r="EI47" s="31"/>
      <c r="EJ47" s="31"/>
      <c r="EK47" s="31"/>
      <c r="EL47" s="31"/>
      <c r="EM47" s="31"/>
      <c r="EN47" s="31"/>
      <c r="EO47" s="31"/>
      <c r="EP47" s="31"/>
      <c r="EQ47" s="31"/>
      <c r="ER47" s="31"/>
      <c r="ES47" s="31"/>
      <c r="ET47" s="31"/>
      <c r="EU47" s="31"/>
      <c r="EV47" s="31"/>
      <c r="EW47" s="31"/>
      <c r="EX47" s="31"/>
      <c r="EY47" s="31"/>
      <c r="EZ47" s="31"/>
      <c r="FA47" s="31"/>
      <c r="FB47" s="31"/>
      <c r="FC47" s="31"/>
      <c r="FD47" s="31"/>
      <c r="FE47" s="31"/>
      <c r="FF47" s="31"/>
      <c r="FG47" s="31"/>
      <c r="FH47" s="31"/>
      <c r="FI47" s="31"/>
      <c r="FJ47" s="31"/>
      <c r="FK47" s="31"/>
      <c r="FL47" s="31"/>
      <c r="FM47" s="31"/>
    </row>
    <row r="48" spans="1:169" s="25" customFormat="1" ht="15" customHeight="1">
      <c r="A48" s="555"/>
      <c r="B48" s="555"/>
      <c r="C48" s="555"/>
      <c r="D48" s="558"/>
      <c r="E48" s="562"/>
      <c r="F48" s="566"/>
      <c r="G48" s="387"/>
      <c r="H48" s="570"/>
      <c r="I48" s="573"/>
      <c r="J48" s="573"/>
      <c r="K48" s="573"/>
      <c r="L48" s="573"/>
      <c r="M48" s="577"/>
      <c r="N48" s="31"/>
      <c r="O48" s="31"/>
      <c r="P48" s="31"/>
      <c r="Q48" s="31"/>
      <c r="R48" s="31"/>
      <c r="S48" s="31"/>
      <c r="T48" s="31"/>
      <c r="U48" s="31"/>
      <c r="V48" s="31"/>
      <c r="W48" s="31"/>
      <c r="X48" s="31"/>
      <c r="Y48" s="31"/>
      <c r="Z48" s="31"/>
      <c r="AA48" s="31"/>
      <c r="AB48" s="31"/>
      <c r="AC48" s="31"/>
      <c r="AD48" s="31"/>
      <c r="AE48" s="31"/>
      <c r="AF48" s="31"/>
      <c r="AG48" s="31"/>
      <c r="AH48" s="31"/>
      <c r="AI48" s="31"/>
      <c r="AJ48" s="31"/>
      <c r="AK48" s="31"/>
      <c r="AL48" s="31"/>
      <c r="AM48" s="31"/>
      <c r="AN48" s="31"/>
      <c r="AO48" s="31"/>
      <c r="AP48" s="31"/>
      <c r="AQ48" s="31"/>
      <c r="AR48" s="31"/>
      <c r="AS48" s="31"/>
      <c r="AT48" s="31"/>
      <c r="AU48" s="31"/>
      <c r="AV48" s="31"/>
      <c r="AW48" s="31"/>
      <c r="AX48" s="31"/>
      <c r="AY48" s="31"/>
      <c r="AZ48" s="31"/>
      <c r="BA48" s="31"/>
      <c r="BB48" s="31"/>
      <c r="BC48" s="31"/>
      <c r="BD48" s="31"/>
      <c r="BE48" s="31"/>
      <c r="BF48" s="31"/>
      <c r="BG48" s="31"/>
      <c r="BH48" s="31"/>
      <c r="BI48" s="31"/>
      <c r="BJ48" s="31"/>
      <c r="BK48" s="31"/>
      <c r="BL48" s="31"/>
      <c r="BM48" s="31"/>
      <c r="BN48" s="31"/>
      <c r="BO48" s="31"/>
      <c r="BP48" s="31"/>
      <c r="BQ48" s="31"/>
      <c r="BR48" s="31"/>
      <c r="BS48" s="31"/>
      <c r="BT48" s="31"/>
      <c r="BU48" s="31"/>
      <c r="BV48" s="31"/>
      <c r="BW48" s="31"/>
      <c r="BX48" s="31"/>
      <c r="BY48" s="31"/>
      <c r="BZ48" s="31"/>
      <c r="CA48" s="31"/>
      <c r="CB48" s="31"/>
      <c r="CC48" s="31"/>
      <c r="CD48" s="31"/>
      <c r="CE48" s="31"/>
      <c r="CF48" s="31"/>
      <c r="CG48" s="31"/>
      <c r="CH48" s="31"/>
      <c r="CI48" s="31"/>
      <c r="CJ48" s="31"/>
      <c r="CK48" s="31"/>
      <c r="CL48" s="31"/>
      <c r="CM48" s="31"/>
      <c r="CN48" s="31"/>
      <c r="CO48" s="31"/>
      <c r="CP48" s="31"/>
      <c r="CQ48" s="31"/>
      <c r="CR48" s="31"/>
      <c r="CS48" s="31"/>
      <c r="CT48" s="31"/>
      <c r="CU48" s="31"/>
      <c r="CV48" s="31"/>
      <c r="CW48" s="31"/>
      <c r="CX48" s="31"/>
      <c r="CY48" s="31"/>
      <c r="CZ48" s="31"/>
      <c r="DA48" s="31"/>
      <c r="DB48" s="31"/>
      <c r="DC48" s="31"/>
      <c r="DD48" s="31"/>
      <c r="DE48" s="31"/>
      <c r="DF48" s="31"/>
      <c r="DG48" s="31"/>
      <c r="DH48" s="31"/>
      <c r="DI48" s="31"/>
      <c r="DJ48" s="31"/>
      <c r="DK48" s="31"/>
      <c r="DL48" s="31"/>
      <c r="DM48" s="31"/>
      <c r="DN48" s="31"/>
      <c r="DO48" s="31"/>
      <c r="DP48" s="31"/>
      <c r="DQ48" s="31"/>
      <c r="DR48" s="31"/>
      <c r="DS48" s="31"/>
      <c r="DT48" s="31"/>
      <c r="DU48" s="31"/>
      <c r="DV48" s="31"/>
      <c r="DW48" s="31"/>
      <c r="DX48" s="31"/>
      <c r="DY48" s="31"/>
      <c r="DZ48" s="31"/>
      <c r="EA48" s="31"/>
      <c r="EB48" s="31"/>
      <c r="EC48" s="31"/>
      <c r="ED48" s="31"/>
      <c r="EE48" s="31"/>
      <c r="EF48" s="31"/>
      <c r="EG48" s="31"/>
      <c r="EH48" s="31"/>
      <c r="EI48" s="31"/>
      <c r="EJ48" s="31"/>
      <c r="EK48" s="31"/>
      <c r="EL48" s="31"/>
      <c r="EM48" s="31"/>
      <c r="EN48" s="31"/>
      <c r="EO48" s="31"/>
      <c r="EP48" s="31"/>
      <c r="EQ48" s="31"/>
      <c r="ER48" s="31"/>
      <c r="ES48" s="31"/>
      <c r="ET48" s="31"/>
      <c r="EU48" s="31"/>
      <c r="EV48" s="31"/>
      <c r="EW48" s="31"/>
      <c r="EX48" s="31"/>
      <c r="EY48" s="31"/>
      <c r="EZ48" s="31"/>
      <c r="FA48" s="31"/>
      <c r="FB48" s="31"/>
      <c r="FC48" s="31"/>
      <c r="FD48" s="31"/>
      <c r="FE48" s="31"/>
      <c r="FF48" s="31"/>
      <c r="FG48" s="31"/>
      <c r="FH48" s="31"/>
      <c r="FI48" s="31"/>
      <c r="FJ48" s="31"/>
      <c r="FK48" s="31"/>
      <c r="FL48" s="31"/>
      <c r="FM48" s="31"/>
    </row>
    <row r="49" spans="1:169" s="25" customFormat="1" ht="15" customHeight="1">
      <c r="A49" s="555"/>
      <c r="B49" s="555"/>
      <c r="C49" s="555"/>
      <c r="D49" s="558"/>
      <c r="E49" s="562"/>
      <c r="F49" s="566"/>
      <c r="G49" s="387"/>
      <c r="H49" s="570"/>
      <c r="I49" s="573"/>
      <c r="J49" s="573"/>
      <c r="K49" s="573"/>
      <c r="L49" s="573"/>
      <c r="M49" s="577"/>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c r="BE49" s="31"/>
      <c r="BF49" s="31"/>
      <c r="BG49" s="31"/>
      <c r="BH49" s="31"/>
      <c r="BI49" s="31"/>
      <c r="BJ49" s="31"/>
      <c r="BK49" s="31"/>
      <c r="BL49" s="31"/>
      <c r="BM49" s="31"/>
      <c r="BN49" s="31"/>
      <c r="BO49" s="31"/>
      <c r="BP49" s="31"/>
      <c r="BQ49" s="31"/>
      <c r="BR49" s="31"/>
      <c r="BS49" s="31"/>
      <c r="BT49" s="31"/>
      <c r="BU49" s="31"/>
      <c r="BV49" s="31"/>
      <c r="BW49" s="31"/>
      <c r="BX49" s="31"/>
      <c r="BY49" s="31"/>
      <c r="BZ49" s="31"/>
      <c r="CA49" s="31"/>
      <c r="CB49" s="31"/>
      <c r="CC49" s="31"/>
      <c r="CD49" s="31"/>
      <c r="CE49" s="31"/>
      <c r="CF49" s="31"/>
      <c r="CG49" s="31"/>
      <c r="CH49" s="31"/>
      <c r="CI49" s="31"/>
      <c r="CJ49" s="31"/>
      <c r="CK49" s="31"/>
      <c r="CL49" s="31"/>
      <c r="CM49" s="31"/>
      <c r="CN49" s="31"/>
      <c r="CO49" s="31"/>
      <c r="CP49" s="31"/>
      <c r="CQ49" s="31"/>
      <c r="CR49" s="31"/>
      <c r="CS49" s="31"/>
      <c r="CT49" s="31"/>
      <c r="CU49" s="31"/>
      <c r="CV49" s="31"/>
      <c r="CW49" s="31"/>
      <c r="CX49" s="31"/>
      <c r="CY49" s="31"/>
      <c r="CZ49" s="31"/>
      <c r="DA49" s="31"/>
      <c r="DB49" s="31"/>
      <c r="DC49" s="31"/>
      <c r="DD49" s="31"/>
      <c r="DE49" s="31"/>
      <c r="DF49" s="31"/>
      <c r="DG49" s="31"/>
      <c r="DH49" s="31"/>
      <c r="DI49" s="31"/>
      <c r="DJ49" s="31"/>
      <c r="DK49" s="31"/>
      <c r="DL49" s="31"/>
      <c r="DM49" s="31"/>
      <c r="DN49" s="31"/>
      <c r="DO49" s="31"/>
      <c r="DP49" s="31"/>
      <c r="DQ49" s="31"/>
      <c r="DR49" s="31"/>
      <c r="DS49" s="31"/>
      <c r="DT49" s="31"/>
      <c r="DU49" s="31"/>
      <c r="DV49" s="31"/>
      <c r="DW49" s="31"/>
      <c r="DX49" s="31"/>
      <c r="DY49" s="31"/>
      <c r="DZ49" s="31"/>
      <c r="EA49" s="31"/>
      <c r="EB49" s="31"/>
      <c r="EC49" s="31"/>
      <c r="ED49" s="31"/>
      <c r="EE49" s="31"/>
      <c r="EF49" s="31"/>
      <c r="EG49" s="31"/>
      <c r="EH49" s="31"/>
      <c r="EI49" s="31"/>
      <c r="EJ49" s="31"/>
      <c r="EK49" s="31"/>
      <c r="EL49" s="31"/>
      <c r="EM49" s="31"/>
      <c r="EN49" s="31"/>
      <c r="EO49" s="31"/>
      <c r="EP49" s="31"/>
      <c r="EQ49" s="31"/>
      <c r="ER49" s="31"/>
      <c r="ES49" s="31"/>
      <c r="ET49" s="31"/>
      <c r="EU49" s="31"/>
      <c r="EV49" s="31"/>
      <c r="EW49" s="31"/>
      <c r="EX49" s="31"/>
      <c r="EY49" s="31"/>
      <c r="EZ49" s="31"/>
      <c r="FA49" s="31"/>
      <c r="FB49" s="31"/>
      <c r="FC49" s="31"/>
      <c r="FD49" s="31"/>
      <c r="FE49" s="31"/>
      <c r="FF49" s="31"/>
      <c r="FG49" s="31"/>
      <c r="FH49" s="31"/>
      <c r="FI49" s="31"/>
      <c r="FJ49" s="31"/>
      <c r="FK49" s="31"/>
      <c r="FL49" s="31"/>
      <c r="FM49" s="31"/>
    </row>
    <row r="50" spans="1:169" s="25" customFormat="1" ht="15" customHeight="1">
      <c r="A50" s="555"/>
      <c r="B50" s="555"/>
      <c r="C50" s="555"/>
      <c r="D50" s="558"/>
      <c r="E50" s="562"/>
      <c r="F50" s="566"/>
      <c r="G50" s="387"/>
      <c r="H50" s="570"/>
      <c r="I50" s="573"/>
      <c r="J50" s="573"/>
      <c r="K50" s="573"/>
      <c r="L50" s="573"/>
      <c r="M50" s="577"/>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c r="DI50" s="31"/>
      <c r="DJ50" s="31"/>
      <c r="DK50" s="31"/>
      <c r="DL50" s="31"/>
      <c r="DM50" s="31"/>
      <c r="DN50" s="31"/>
      <c r="DO50" s="31"/>
      <c r="DP50" s="31"/>
      <c r="DQ50" s="31"/>
      <c r="DR50" s="31"/>
      <c r="DS50" s="31"/>
      <c r="DT50" s="31"/>
      <c r="DU50" s="31"/>
      <c r="DV50" s="31"/>
      <c r="DW50" s="31"/>
      <c r="DX50" s="31"/>
      <c r="DY50" s="31"/>
      <c r="DZ50" s="31"/>
      <c r="EA50" s="31"/>
      <c r="EB50" s="31"/>
      <c r="EC50" s="31"/>
      <c r="ED50" s="31"/>
      <c r="EE50" s="31"/>
      <c r="EF50" s="31"/>
      <c r="EG50" s="31"/>
      <c r="EH50" s="31"/>
      <c r="EI50" s="31"/>
      <c r="EJ50" s="31"/>
      <c r="EK50" s="31"/>
      <c r="EL50" s="31"/>
      <c r="EM50" s="31"/>
      <c r="EN50" s="31"/>
      <c r="EO50" s="31"/>
      <c r="EP50" s="31"/>
      <c r="EQ50" s="31"/>
      <c r="ER50" s="31"/>
      <c r="ES50" s="31"/>
      <c r="ET50" s="31"/>
      <c r="EU50" s="31"/>
      <c r="EV50" s="31"/>
      <c r="EW50" s="31"/>
      <c r="EX50" s="31"/>
      <c r="EY50" s="31"/>
      <c r="EZ50" s="31"/>
      <c r="FA50" s="31"/>
      <c r="FB50" s="31"/>
      <c r="FC50" s="31"/>
      <c r="FD50" s="31"/>
      <c r="FE50" s="31"/>
      <c r="FF50" s="31"/>
      <c r="FG50" s="31"/>
      <c r="FH50" s="31"/>
      <c r="FI50" s="31"/>
      <c r="FJ50" s="31"/>
      <c r="FK50" s="31"/>
      <c r="FL50" s="31"/>
      <c r="FM50" s="31"/>
    </row>
    <row r="51" spans="1:169" s="25" customFormat="1" ht="15" customHeight="1">
      <c r="A51" s="555"/>
      <c r="B51" s="555"/>
      <c r="C51" s="555"/>
      <c r="D51" s="558"/>
      <c r="E51" s="562"/>
      <c r="F51" s="566"/>
      <c r="G51" s="387"/>
      <c r="H51" s="570"/>
      <c r="I51" s="573"/>
      <c r="J51" s="573"/>
      <c r="K51" s="573"/>
      <c r="L51" s="573"/>
      <c r="M51" s="577"/>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31"/>
      <c r="DK51" s="31"/>
      <c r="DL51" s="31"/>
      <c r="DM51" s="31"/>
      <c r="DN51" s="31"/>
      <c r="DO51" s="31"/>
      <c r="DP51" s="31"/>
      <c r="DQ51" s="31"/>
      <c r="DR51" s="31"/>
      <c r="DS51" s="31"/>
      <c r="DT51" s="31"/>
      <c r="DU51" s="31"/>
      <c r="DV51" s="31"/>
      <c r="DW51" s="31"/>
      <c r="DX51" s="31"/>
      <c r="DY51" s="31"/>
      <c r="DZ51" s="31"/>
      <c r="EA51" s="31"/>
      <c r="EB51" s="31"/>
      <c r="EC51" s="31"/>
      <c r="ED51" s="31"/>
      <c r="EE51" s="31"/>
      <c r="EF51" s="31"/>
      <c r="EG51" s="31"/>
      <c r="EH51" s="31"/>
      <c r="EI51" s="31"/>
      <c r="EJ51" s="31"/>
      <c r="EK51" s="31"/>
      <c r="EL51" s="31"/>
      <c r="EM51" s="31"/>
      <c r="EN51" s="31"/>
      <c r="EO51" s="31"/>
      <c r="EP51" s="31"/>
      <c r="EQ51" s="31"/>
      <c r="ER51" s="31"/>
      <c r="ES51" s="31"/>
      <c r="ET51" s="31"/>
      <c r="EU51" s="31"/>
      <c r="EV51" s="31"/>
      <c r="EW51" s="31"/>
      <c r="EX51" s="31"/>
      <c r="EY51" s="31"/>
      <c r="EZ51" s="31"/>
      <c r="FA51" s="31"/>
      <c r="FB51" s="31"/>
      <c r="FC51" s="31"/>
      <c r="FD51" s="31"/>
      <c r="FE51" s="31"/>
      <c r="FF51" s="31"/>
      <c r="FG51" s="31"/>
      <c r="FH51" s="31"/>
      <c r="FI51" s="31"/>
      <c r="FJ51" s="31"/>
      <c r="FK51" s="31"/>
      <c r="FL51" s="31"/>
      <c r="FM51" s="31"/>
    </row>
    <row r="52" spans="1:169" ht="15" customHeight="1">
      <c r="A52" s="555"/>
      <c r="B52" s="555"/>
      <c r="C52" s="555"/>
      <c r="D52" s="558"/>
      <c r="E52" s="562"/>
      <c r="F52" s="566"/>
      <c r="G52" s="387"/>
      <c r="H52" s="570"/>
      <c r="I52" s="573"/>
      <c r="J52" s="573"/>
      <c r="K52" s="573"/>
      <c r="L52" s="573"/>
      <c r="M52" s="577"/>
      <c r="N52" s="31"/>
      <c r="O52" s="31"/>
    </row>
    <row r="53" spans="1:169" ht="15" customHeight="1">
      <c r="A53" s="555"/>
      <c r="B53" s="555"/>
      <c r="C53" s="555"/>
      <c r="D53" s="558"/>
      <c r="E53" s="562"/>
      <c r="F53" s="566"/>
      <c r="G53" s="387"/>
      <c r="H53" s="570"/>
      <c r="I53" s="573"/>
      <c r="J53" s="573"/>
      <c r="K53" s="573"/>
      <c r="L53" s="573"/>
      <c r="M53" s="577"/>
      <c r="N53" s="31"/>
      <c r="O53" s="31"/>
    </row>
    <row r="54" spans="1:169" ht="15" customHeight="1">
      <c r="A54" s="555"/>
      <c r="B54" s="555"/>
      <c r="C54" s="555"/>
      <c r="D54" s="559"/>
      <c r="E54" s="563"/>
      <c r="F54" s="566"/>
      <c r="G54" s="387"/>
      <c r="H54" s="570"/>
      <c r="I54" s="573"/>
      <c r="J54" s="573"/>
      <c r="K54" s="573"/>
      <c r="L54" s="573"/>
      <c r="M54" s="577"/>
      <c r="N54" s="31"/>
      <c r="O54" s="31"/>
    </row>
    <row r="55" spans="1:169" ht="15" customHeight="1">
      <c r="A55" s="555"/>
      <c r="B55" s="555"/>
      <c r="C55" s="555"/>
      <c r="D55" s="559"/>
      <c r="E55" s="563"/>
      <c r="F55" s="566"/>
      <c r="G55" s="387"/>
      <c r="H55" s="570"/>
      <c r="I55" s="573"/>
      <c r="J55" s="573"/>
      <c r="K55" s="573"/>
      <c r="L55" s="573"/>
      <c r="M55" s="577"/>
      <c r="N55" s="31"/>
      <c r="O55" s="31"/>
    </row>
    <row r="56" spans="1:169" ht="15" customHeight="1" thickBot="1">
      <c r="A56" s="556"/>
      <c r="B56" s="556"/>
      <c r="C56" s="556"/>
      <c r="D56" s="560"/>
      <c r="E56" s="564"/>
      <c r="F56" s="567"/>
      <c r="G56" s="568"/>
      <c r="H56" s="571"/>
      <c r="I56" s="574"/>
      <c r="J56" s="574"/>
      <c r="K56" s="574"/>
      <c r="L56" s="574"/>
      <c r="M56" s="578"/>
      <c r="N56" s="31"/>
      <c r="O56" s="31"/>
    </row>
  </sheetData>
  <mergeCells count="95">
    <mergeCell ref="M30:M31"/>
    <mergeCell ref="M32:M34"/>
    <mergeCell ref="M35:M36"/>
    <mergeCell ref="K10:K19"/>
    <mergeCell ref="L10:L19"/>
    <mergeCell ref="I30:I31"/>
    <mergeCell ref="I32:I34"/>
    <mergeCell ref="I35:I36"/>
    <mergeCell ref="I23:I26"/>
    <mergeCell ref="I27:I29"/>
    <mergeCell ref="J20:J22"/>
    <mergeCell ref="I20:I22"/>
    <mergeCell ref="J23:J26"/>
    <mergeCell ref="J27:J29"/>
    <mergeCell ref="I10:I19"/>
    <mergeCell ref="J10:J19"/>
    <mergeCell ref="H10:H19"/>
    <mergeCell ref="H20:H22"/>
    <mergeCell ref="H23:H26"/>
    <mergeCell ref="H27:H29"/>
    <mergeCell ref="H30:H31"/>
    <mergeCell ref="H7:H8"/>
    <mergeCell ref="I7:J7"/>
    <mergeCell ref="K7:L7"/>
    <mergeCell ref="M7:M8"/>
    <mergeCell ref="A6:B6"/>
    <mergeCell ref="C6:G6"/>
    <mergeCell ref="A7:C7"/>
    <mergeCell ref="D7:F7"/>
    <mergeCell ref="G7:G8"/>
    <mergeCell ref="A4:B4"/>
    <mergeCell ref="A5:B5"/>
    <mergeCell ref="A1:B2"/>
    <mergeCell ref="C1:J3"/>
    <mergeCell ref="C5:M5"/>
    <mergeCell ref="C4:M4"/>
    <mergeCell ref="M37:M46"/>
    <mergeCell ref="K20:K29"/>
    <mergeCell ref="L20:L29"/>
    <mergeCell ref="K1:M3"/>
    <mergeCell ref="K30:K36"/>
    <mergeCell ref="L30:L36"/>
    <mergeCell ref="M10:M19"/>
    <mergeCell ref="M20:M29"/>
    <mergeCell ref="D30:D36"/>
    <mergeCell ref="E30:E36"/>
    <mergeCell ref="G37:G46"/>
    <mergeCell ref="H32:H34"/>
    <mergeCell ref="H35:H36"/>
    <mergeCell ref="J37:J46"/>
    <mergeCell ref="K37:K46"/>
    <mergeCell ref="L37:L46"/>
    <mergeCell ref="F30:F36"/>
    <mergeCell ref="G30:G36"/>
    <mergeCell ref="J30:J31"/>
    <mergeCell ref="J32:J34"/>
    <mergeCell ref="J35:J36"/>
    <mergeCell ref="A37:A46"/>
    <mergeCell ref="A20:A29"/>
    <mergeCell ref="C20:C29"/>
    <mergeCell ref="B37:B46"/>
    <mergeCell ref="C37:C46"/>
    <mergeCell ref="A30:A36"/>
    <mergeCell ref="B30:B36"/>
    <mergeCell ref="C30:C36"/>
    <mergeCell ref="B20:B29"/>
    <mergeCell ref="F20:F29"/>
    <mergeCell ref="D20:D29"/>
    <mergeCell ref="E20:E29"/>
    <mergeCell ref="D37:D46"/>
    <mergeCell ref="E37:E46"/>
    <mergeCell ref="A10:A19"/>
    <mergeCell ref="B10:B19"/>
    <mergeCell ref="C10:C19"/>
    <mergeCell ref="D10:D19"/>
    <mergeCell ref="E10:E19"/>
    <mergeCell ref="K47:K56"/>
    <mergeCell ref="L47:L56"/>
    <mergeCell ref="M47:M56"/>
    <mergeCell ref="F10:F19"/>
    <mergeCell ref="G10:G19"/>
    <mergeCell ref="F37:F46"/>
    <mergeCell ref="G20:G29"/>
    <mergeCell ref="A47:A56"/>
    <mergeCell ref="B47:B56"/>
    <mergeCell ref="C47:C56"/>
    <mergeCell ref="D47:D56"/>
    <mergeCell ref="E47:E56"/>
    <mergeCell ref="F47:F56"/>
    <mergeCell ref="G47:G56"/>
    <mergeCell ref="H47:H56"/>
    <mergeCell ref="I47:I56"/>
    <mergeCell ref="J47:J56"/>
    <mergeCell ref="H37:H46"/>
    <mergeCell ref="I37:I46"/>
  </mergeCells>
  <conditionalFormatting sqref="A7:B7">
    <cfRule type="containsText" dxfId="99" priority="687" operator="containsText" text="3- Moderado">
      <formula>NOT(ISERROR(SEARCH("3- Moderado",A7)))</formula>
    </cfRule>
    <cfRule type="containsText" dxfId="98" priority="688" operator="containsText" text="6- Moderado">
      <formula>NOT(ISERROR(SEARCH("6- Moderado",A7)))</formula>
    </cfRule>
    <cfRule type="containsText" dxfId="97" priority="689" operator="containsText" text="4- Moderado">
      <formula>NOT(ISERROR(SEARCH("4- Moderado",A7)))</formula>
    </cfRule>
    <cfRule type="containsText" dxfId="96" priority="690" operator="containsText" text="3- Bajo">
      <formula>NOT(ISERROR(SEARCH("3- Bajo",A7)))</formula>
    </cfRule>
    <cfRule type="containsText" dxfId="95" priority="691" operator="containsText" text="4- Bajo">
      <formula>NOT(ISERROR(SEARCH("4- Bajo",A7)))</formula>
    </cfRule>
    <cfRule type="containsText" dxfId="94" priority="692" operator="containsText" text="1- Bajo">
      <formula>NOT(ISERROR(SEARCH("1- Bajo",A7)))</formula>
    </cfRule>
  </conditionalFormatting>
  <conditionalFormatting sqref="A20:E20 A37:E37">
    <cfRule type="containsText" dxfId="93" priority="663" operator="containsText" text="3- Moderado">
      <formula>NOT(ISERROR(SEARCH("3- Moderado",A20)))</formula>
    </cfRule>
    <cfRule type="containsText" dxfId="92" priority="664" operator="containsText" text="6- Moderado">
      <formula>NOT(ISERROR(SEARCH("6- Moderado",A20)))</formula>
    </cfRule>
    <cfRule type="containsText" dxfId="91" priority="665" operator="containsText" text="4- Moderado">
      <formula>NOT(ISERROR(SEARCH("4- Moderado",A20)))</formula>
    </cfRule>
    <cfRule type="containsText" dxfId="90" priority="666" operator="containsText" text="3- Bajo">
      <formula>NOT(ISERROR(SEARCH("3- Bajo",A20)))</formula>
    </cfRule>
    <cfRule type="containsText" dxfId="89" priority="667" operator="containsText" text="4- Bajo">
      <formula>NOT(ISERROR(SEARCH("4- Bajo",A20)))</formula>
    </cfRule>
    <cfRule type="containsText" dxfId="88" priority="668" operator="containsText" text="1- Bajo">
      <formula>NOT(ISERROR(SEARCH("1- Bajo",A20)))</formula>
    </cfRule>
  </conditionalFormatting>
  <conditionalFormatting sqref="C8:F8">
    <cfRule type="containsText" dxfId="87" priority="19" operator="containsText" text="3- Moderado">
      <formula>NOT(ISERROR(SEARCH("3- Moderado",C8)))</formula>
    </cfRule>
    <cfRule type="containsText" dxfId="86" priority="20" operator="containsText" text="6- Moderado">
      <formula>NOT(ISERROR(SEARCH("6- Moderado",C8)))</formula>
    </cfRule>
    <cfRule type="containsText" dxfId="85" priority="21" operator="containsText" text="4- Moderado">
      <formula>NOT(ISERROR(SEARCH("4- Moderado",C8)))</formula>
    </cfRule>
    <cfRule type="containsText" dxfId="84" priority="22" operator="containsText" text="3- Bajo">
      <formula>NOT(ISERROR(SEARCH("3- Bajo",C8)))</formula>
    </cfRule>
    <cfRule type="containsText" dxfId="83" priority="23" operator="containsText" text="4- Bajo">
      <formula>NOT(ISERROR(SEARCH("4- Bajo",C8)))</formula>
    </cfRule>
    <cfRule type="containsText" dxfId="82" priority="24" operator="containsText" text="1- Bajo">
      <formula>NOT(ISERROR(SEARCH("1- Bajo",C8)))</formula>
    </cfRule>
  </conditionalFormatting>
  <conditionalFormatting sqref="D9:D30 D37:D56">
    <cfRule type="containsText" dxfId="81" priority="576" operator="containsText" text="Muy Alta">
      <formula>NOT(ISERROR(SEARCH("Muy Alta",D9)))</formula>
    </cfRule>
    <cfRule type="containsText" dxfId="80" priority="577" operator="containsText" text="Alta">
      <formula>NOT(ISERROR(SEARCH("Alta",D9)))</formula>
    </cfRule>
    <cfRule type="containsText" dxfId="79" priority="578" operator="containsText" text="Baja">
      <formula>NOT(ISERROR(SEARCH("Baja",D9)))</formula>
    </cfRule>
    <cfRule type="containsText" dxfId="78" priority="579" operator="containsText" text="Muy Baja">
      <formula>NOT(ISERROR(SEARCH("Muy Baja",D9)))</formula>
    </cfRule>
    <cfRule type="containsText" dxfId="77" priority="596" operator="containsText" text="Media">
      <formula>NOT(ISERROR(SEARCH("Media",D9)))</formula>
    </cfRule>
  </conditionalFormatting>
  <conditionalFormatting sqref="E9:E30 E37:E56">
    <cfRule type="containsText" dxfId="76" priority="572" operator="containsText" text="Catastrófico">
      <formula>NOT(ISERROR(SEARCH("Catastrófico",E9)))</formula>
    </cfRule>
    <cfRule type="containsText" dxfId="75" priority="573" operator="containsText" text="Mayor">
      <formula>NOT(ISERROR(SEARCH("Mayor",E9)))</formula>
    </cfRule>
    <cfRule type="containsText" dxfId="74" priority="574" operator="containsText" text="Menor">
      <formula>NOT(ISERROR(SEARCH("Menor",E9)))</formula>
    </cfRule>
    <cfRule type="containsText" dxfId="73" priority="575" operator="containsText" text="Leve">
      <formula>NOT(ISERROR(SEARCH("Leve",E9)))</formula>
    </cfRule>
  </conditionalFormatting>
  <conditionalFormatting sqref="E9:F30 E37:F56">
    <cfRule type="containsText" dxfId="72" priority="595" operator="containsText" text="Moderado">
      <formula>NOT(ISERROR(SEARCH("Moderado",E9)))</formula>
    </cfRule>
  </conditionalFormatting>
  <conditionalFormatting sqref="A9:E9">
    <cfRule type="containsText" dxfId="71" priority="13" operator="containsText" text="3- Moderado">
      <formula>NOT(ISERROR(SEARCH("3- Moderado",A9)))</formula>
    </cfRule>
    <cfRule type="containsText" dxfId="70" priority="14" operator="containsText" text="6- Moderado">
      <formula>NOT(ISERROR(SEARCH("6- Moderado",A9)))</formula>
    </cfRule>
    <cfRule type="containsText" dxfId="69" priority="15" operator="containsText" text="4- Moderado">
      <formula>NOT(ISERROR(SEARCH("4- Moderado",A9)))</formula>
    </cfRule>
    <cfRule type="containsText" dxfId="68" priority="16" operator="containsText" text="3- Bajo">
      <formula>NOT(ISERROR(SEARCH("3- Bajo",A9)))</formula>
    </cfRule>
    <cfRule type="containsText" dxfId="67" priority="17" operator="containsText" text="4- Bajo">
      <formula>NOT(ISERROR(SEARCH("4- Bajo",A9)))</formula>
    </cfRule>
    <cfRule type="containsText" dxfId="66" priority="18" operator="containsText" text="1- Bajo">
      <formula>NOT(ISERROR(SEARCH("1- Bajo",A9)))</formula>
    </cfRule>
  </conditionalFormatting>
  <conditionalFormatting sqref="A10:E10">
    <cfRule type="containsText" dxfId="65" priority="7" operator="containsText" text="3- Moderado">
      <formula>NOT(ISERROR(SEARCH("3- Moderado",A10)))</formula>
    </cfRule>
    <cfRule type="containsText" dxfId="64" priority="8" operator="containsText" text="6- Moderado">
      <formula>NOT(ISERROR(SEARCH("6- Moderado",A10)))</formula>
    </cfRule>
    <cfRule type="containsText" dxfId="63" priority="9" operator="containsText" text="4- Moderado">
      <formula>NOT(ISERROR(SEARCH("4- Moderado",A10)))</formula>
    </cfRule>
    <cfRule type="containsText" dxfId="62" priority="10" operator="containsText" text="3- Bajo">
      <formula>NOT(ISERROR(SEARCH("3- Bajo",A10)))</formula>
    </cfRule>
    <cfRule type="containsText" dxfId="61" priority="11" operator="containsText" text="4- Bajo">
      <formula>NOT(ISERROR(SEARCH("4- Bajo",A10)))</formula>
    </cfRule>
    <cfRule type="containsText" dxfId="60" priority="12" operator="containsText" text="1- Bajo">
      <formula>NOT(ISERROR(SEARCH("1- Bajo",A10)))</formula>
    </cfRule>
  </conditionalFormatting>
  <conditionalFormatting sqref="A47:E47">
    <cfRule type="containsText" dxfId="59" priority="1" operator="containsText" text="3- Moderado">
      <formula>NOT(ISERROR(SEARCH("3- Moderado",A47)))</formula>
    </cfRule>
    <cfRule type="containsText" dxfId="58" priority="2" operator="containsText" text="6- Moderado">
      <formula>NOT(ISERROR(SEARCH("6- Moderado",A47)))</formula>
    </cfRule>
    <cfRule type="containsText" dxfId="57" priority="3" operator="containsText" text="4- Moderado">
      <formula>NOT(ISERROR(SEARCH("4- Moderado",A47)))</formula>
    </cfRule>
    <cfRule type="containsText" dxfId="56" priority="4" operator="containsText" text="3- Bajo">
      <formula>NOT(ISERROR(SEARCH("3- Bajo",A47)))</formula>
    </cfRule>
    <cfRule type="containsText" dxfId="55" priority="5" operator="containsText" text="4- Bajo">
      <formula>NOT(ISERROR(SEARCH("4- Bajo",A47)))</formula>
    </cfRule>
    <cfRule type="containsText" dxfId="54" priority="6" operator="containsText" text="1- Bajo">
      <formula>NOT(ISERROR(SEARCH("1- Bajo",A47)))</formula>
    </cfRule>
  </conditionalFormatting>
  <conditionalFormatting sqref="F9:F30 F37:F56">
    <cfRule type="containsText" dxfId="53" priority="1403" operator="containsText" text="Bajo">
      <formula>NOT(ISERROR(SEARCH("Bajo",F9)))</formula>
    </cfRule>
    <cfRule type="containsText" dxfId="52" priority="1404" operator="containsText" text="Moderado">
      <formula>NOT(ISERROR(SEARCH("Moderado",F9)))</formula>
    </cfRule>
    <cfRule type="containsText" dxfId="51" priority="1405" operator="containsText" text="Alto">
      <formula>NOT(ISERROR(SEARCH("Alto",F9)))</formula>
    </cfRule>
    <cfRule type="containsText" dxfId="50" priority="1406" operator="containsText" text="Extremo">
      <formula>NOT(ISERROR(SEARCH("Extremo",F9)))</formula>
    </cfRule>
    <cfRule type="colorScale" priority="1407">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G9:G30 G37:G56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64FE4-1904-43BB-BCEF-9E7E336B5C43}">
  <sheetPr>
    <tabColor theme="5" tint="0.39997558519241921"/>
  </sheetPr>
  <dimension ref="A1:JK56"/>
  <sheetViews>
    <sheetView tabSelected="1" zoomScale="80" zoomScaleNormal="80" workbookViewId="0">
      <selection activeCell="M32" sqref="M32:M34"/>
    </sheetView>
  </sheetViews>
  <sheetFormatPr baseColWidth="10" defaultColWidth="11.42578125" defaultRowHeight="15"/>
  <cols>
    <col min="1" max="1" width="9" style="6" customWidth="1"/>
    <col min="2" max="2" width="35.85546875" style="6" customWidth="1"/>
    <col min="3" max="3" width="40.28515625" customWidth="1"/>
    <col min="4" max="4" width="16.85546875" style="78" customWidth="1"/>
    <col min="5" max="5" width="18.5703125" style="26" customWidth="1"/>
    <col min="6" max="6" width="18.28515625" style="26" bestFit="1" customWidth="1"/>
    <col min="7" max="7" width="18.28515625" bestFit="1" customWidth="1"/>
    <col min="8" max="8" width="51.570312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8" customFormat="1" ht="16.5" customHeight="1">
      <c r="A1" s="595"/>
      <c r="B1" s="596"/>
      <c r="C1" s="599"/>
      <c r="D1" s="599"/>
      <c r="E1" s="599"/>
      <c r="F1" s="599"/>
      <c r="G1" s="599"/>
      <c r="H1" s="599"/>
      <c r="I1" s="599"/>
      <c r="J1" s="600"/>
      <c r="K1" s="591"/>
      <c r="L1" s="591"/>
      <c r="M1" s="591"/>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597"/>
      <c r="B2" s="598"/>
      <c r="C2" s="601"/>
      <c r="D2" s="601"/>
      <c r="E2" s="601"/>
      <c r="F2" s="601"/>
      <c r="G2" s="601"/>
      <c r="H2" s="601"/>
      <c r="I2" s="601"/>
      <c r="J2" s="602"/>
      <c r="K2" s="591"/>
      <c r="L2" s="591"/>
      <c r="M2" s="591"/>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2"/>
      <c r="B3" s="2"/>
      <c r="C3" s="601"/>
      <c r="D3" s="601"/>
      <c r="E3" s="601"/>
      <c r="F3" s="601"/>
      <c r="G3" s="601"/>
      <c r="H3" s="601"/>
      <c r="I3" s="601"/>
      <c r="J3" s="602"/>
      <c r="K3" s="591"/>
      <c r="L3" s="591"/>
      <c r="M3" s="591"/>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1.25" customHeight="1">
      <c r="A4" s="593" t="s">
        <v>261</v>
      </c>
      <c r="B4" s="594"/>
      <c r="C4" s="606" t="s">
        <v>262</v>
      </c>
      <c r="D4" s="607"/>
      <c r="E4" s="607"/>
      <c r="F4" s="607"/>
      <c r="G4" s="607"/>
      <c r="H4" s="607"/>
      <c r="I4" s="607"/>
      <c r="J4" s="607"/>
      <c r="K4" s="607"/>
      <c r="L4" s="607"/>
      <c r="M4" s="608"/>
      <c r="N4" s="175"/>
      <c r="O4" s="175"/>
      <c r="P4" s="175"/>
      <c r="Q4" s="175"/>
      <c r="R4" s="175"/>
      <c r="S4" s="175"/>
      <c r="T4" s="175"/>
      <c r="U4" s="175"/>
      <c r="V4" s="175"/>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9.75" customHeight="1">
      <c r="A5" s="593" t="s">
        <v>263</v>
      </c>
      <c r="B5" s="594"/>
      <c r="C5" s="603" t="s">
        <v>430</v>
      </c>
      <c r="D5" s="604"/>
      <c r="E5" s="604"/>
      <c r="F5" s="604"/>
      <c r="G5" s="604"/>
      <c r="H5" s="604"/>
      <c r="I5" s="604"/>
      <c r="J5" s="604"/>
      <c r="K5" s="604"/>
      <c r="L5" s="604"/>
      <c r="M5" s="605"/>
      <c r="N5" s="174"/>
      <c r="O5" s="174"/>
      <c r="P5" s="174"/>
      <c r="Q5" s="174"/>
      <c r="R5" s="174"/>
      <c r="S5" s="174"/>
      <c r="T5" s="174"/>
      <c r="U5" s="174"/>
      <c r="V5" s="174"/>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32.25" customHeight="1" thickBot="1">
      <c r="A6" s="615" t="s">
        <v>265</v>
      </c>
      <c r="B6" s="616"/>
      <c r="C6" s="617" t="s">
        <v>431</v>
      </c>
      <c r="D6" s="617"/>
      <c r="E6" s="617"/>
      <c r="F6" s="617"/>
      <c r="G6" s="618"/>
      <c r="H6" s="1"/>
      <c r="I6" s="1"/>
      <c r="J6" s="1"/>
      <c r="K6" s="1"/>
      <c r="L6" s="1"/>
      <c r="M6" s="1"/>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3" customFormat="1" ht="40.5" customHeight="1" thickBot="1">
      <c r="A7" s="619" t="s">
        <v>432</v>
      </c>
      <c r="B7" s="620"/>
      <c r="C7" s="621"/>
      <c r="D7" s="622" t="s">
        <v>433</v>
      </c>
      <c r="E7" s="622"/>
      <c r="F7" s="622"/>
      <c r="G7" s="623" t="s">
        <v>434</v>
      </c>
      <c r="H7" s="609" t="s">
        <v>435</v>
      </c>
      <c r="I7" s="611" t="s">
        <v>436</v>
      </c>
      <c r="J7" s="612"/>
      <c r="K7" s="611" t="s">
        <v>437</v>
      </c>
      <c r="L7" s="612"/>
      <c r="M7" s="613" t="s">
        <v>445</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4" customFormat="1" ht="108" customHeight="1" thickTop="1" thickBot="1">
      <c r="A8" s="176" t="s">
        <v>34</v>
      </c>
      <c r="B8" s="276" t="s">
        <v>203</v>
      </c>
      <c r="C8" s="276" t="s">
        <v>205</v>
      </c>
      <c r="D8" s="27" t="s">
        <v>215</v>
      </c>
      <c r="E8" s="27" t="s">
        <v>439</v>
      </c>
      <c r="F8" s="27" t="s">
        <v>440</v>
      </c>
      <c r="G8" s="624"/>
      <c r="H8" s="610"/>
      <c r="I8" s="28" t="s">
        <v>441</v>
      </c>
      <c r="J8" s="28" t="s">
        <v>442</v>
      </c>
      <c r="K8" s="28" t="s">
        <v>443</v>
      </c>
      <c r="L8" s="28" t="s">
        <v>444</v>
      </c>
      <c r="M8" s="614"/>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5" customFormat="1" ht="15" customHeight="1" thickTop="1" thickBot="1">
      <c r="A9" s="155"/>
      <c r="B9" s="156"/>
      <c r="C9" s="156"/>
      <c r="D9" s="156"/>
      <c r="E9" s="156"/>
      <c r="F9" s="156"/>
      <c r="G9" s="156"/>
      <c r="H9" s="177"/>
      <c r="I9" s="177"/>
      <c r="J9" s="177"/>
      <c r="K9" s="177"/>
      <c r="L9" s="177"/>
      <c r="M9" s="17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27" customHeight="1">
      <c r="A10" s="579">
        <f>'7. Mapa Final'!A10</f>
        <v>1</v>
      </c>
      <c r="B10" s="579" t="str">
        <f>'7. Mapa Final'!B10</f>
        <v>Inaplicabilidad de la legislación vigente en materia de contratación estatal.</v>
      </c>
      <c r="C10" s="554" t="str">
        <f>'7. Mapa Final'!C10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D10" s="557" t="str">
        <f>'7. Mapa Final'!J10</f>
        <v>Muy Baja - 1</v>
      </c>
      <c r="E10" s="561" t="str">
        <f>'7. Mapa Final'!K10</f>
        <v>Mayor - 4</v>
      </c>
      <c r="F10" s="565" t="str">
        <f>'7. Mapa Final'!M10</f>
        <v>Alto  - 4</v>
      </c>
      <c r="G10" s="387" t="s">
        <v>322</v>
      </c>
      <c r="H10" s="490" t="s">
        <v>471</v>
      </c>
      <c r="I10" s="626" t="s">
        <v>5</v>
      </c>
      <c r="J10" s="626" t="s">
        <v>5</v>
      </c>
      <c r="K10" s="627">
        <v>45292</v>
      </c>
      <c r="L10" s="627">
        <v>45657</v>
      </c>
      <c r="M10" s="635" t="s">
        <v>489</v>
      </c>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row>
    <row r="11" spans="1:271" s="25" customFormat="1" ht="25.5" customHeight="1">
      <c r="A11" s="580"/>
      <c r="B11" s="580"/>
      <c r="C11" s="555"/>
      <c r="D11" s="558"/>
      <c r="E11" s="562"/>
      <c r="F11" s="566"/>
      <c r="G11" s="387"/>
      <c r="H11" s="491"/>
      <c r="I11" s="573"/>
      <c r="J11" s="573"/>
      <c r="K11" s="582"/>
      <c r="L11" s="582"/>
      <c r="M11" s="636"/>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row>
    <row r="12" spans="1:271" s="25" customFormat="1" ht="32.25" customHeight="1">
      <c r="A12" s="580"/>
      <c r="B12" s="580"/>
      <c r="C12" s="555"/>
      <c r="D12" s="558"/>
      <c r="E12" s="562"/>
      <c r="F12" s="566"/>
      <c r="G12" s="387"/>
      <c r="H12" s="491"/>
      <c r="I12" s="573"/>
      <c r="J12" s="573"/>
      <c r="K12" s="582"/>
      <c r="L12" s="582"/>
      <c r="M12" s="636"/>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row>
    <row r="13" spans="1:271" s="25" customFormat="1" ht="13.5" customHeight="1">
      <c r="A13" s="580"/>
      <c r="B13" s="580"/>
      <c r="C13" s="555"/>
      <c r="D13" s="558"/>
      <c r="E13" s="562"/>
      <c r="F13" s="566"/>
      <c r="G13" s="387"/>
      <c r="H13" s="491"/>
      <c r="I13" s="573"/>
      <c r="J13" s="573"/>
      <c r="K13" s="582"/>
      <c r="L13" s="582"/>
      <c r="M13" s="636"/>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row>
    <row r="14" spans="1:271" s="25" customFormat="1" ht="13.5" customHeight="1">
      <c r="A14" s="580"/>
      <c r="B14" s="580"/>
      <c r="C14" s="555"/>
      <c r="D14" s="558"/>
      <c r="E14" s="562"/>
      <c r="F14" s="566"/>
      <c r="G14" s="387"/>
      <c r="H14" s="491"/>
      <c r="I14" s="573"/>
      <c r="J14" s="573"/>
      <c r="K14" s="582"/>
      <c r="L14" s="582"/>
      <c r="M14" s="636"/>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row>
    <row r="15" spans="1:271" s="25" customFormat="1" ht="13.5" customHeight="1">
      <c r="A15" s="580"/>
      <c r="B15" s="580"/>
      <c r="C15" s="555"/>
      <c r="D15" s="558"/>
      <c r="E15" s="562"/>
      <c r="F15" s="566"/>
      <c r="G15" s="387"/>
      <c r="H15" s="491"/>
      <c r="I15" s="573"/>
      <c r="J15" s="573"/>
      <c r="K15" s="582"/>
      <c r="L15" s="582"/>
      <c r="M15" s="636"/>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row>
    <row r="16" spans="1:271" s="25" customFormat="1" ht="13.5" customHeight="1">
      <c r="A16" s="580"/>
      <c r="B16" s="580"/>
      <c r="C16" s="555"/>
      <c r="D16" s="558"/>
      <c r="E16" s="562"/>
      <c r="F16" s="566"/>
      <c r="G16" s="387"/>
      <c r="H16" s="491"/>
      <c r="I16" s="573"/>
      <c r="J16" s="573"/>
      <c r="K16" s="582"/>
      <c r="L16" s="582"/>
      <c r="M16" s="636"/>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row>
    <row r="17" spans="1:169" s="25" customFormat="1" ht="13.5" customHeight="1">
      <c r="A17" s="580"/>
      <c r="B17" s="580"/>
      <c r="C17" s="555"/>
      <c r="D17" s="559"/>
      <c r="E17" s="563"/>
      <c r="F17" s="566"/>
      <c r="G17" s="387"/>
      <c r="H17" s="491"/>
      <c r="I17" s="573"/>
      <c r="J17" s="573"/>
      <c r="K17" s="582"/>
      <c r="L17" s="582"/>
      <c r="M17" s="636"/>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row>
    <row r="18" spans="1:169" s="25" customFormat="1" ht="21.75" customHeight="1">
      <c r="A18" s="580"/>
      <c r="B18" s="580"/>
      <c r="C18" s="555"/>
      <c r="D18" s="559"/>
      <c r="E18" s="563"/>
      <c r="F18" s="566"/>
      <c r="G18" s="387"/>
      <c r="H18" s="491"/>
      <c r="I18" s="573"/>
      <c r="J18" s="573"/>
      <c r="K18" s="582"/>
      <c r="L18" s="582"/>
      <c r="M18" s="636"/>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row>
    <row r="19" spans="1:169" s="25" customFormat="1" ht="21.75" customHeight="1" thickBot="1">
      <c r="A19" s="581"/>
      <c r="B19" s="581"/>
      <c r="C19" s="556"/>
      <c r="D19" s="560"/>
      <c r="E19" s="564"/>
      <c r="F19" s="567"/>
      <c r="G19" s="383"/>
      <c r="H19" s="492"/>
      <c r="I19" s="656"/>
      <c r="J19" s="656"/>
      <c r="K19" s="657"/>
      <c r="L19" s="657"/>
      <c r="M19" s="637"/>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row>
    <row r="20" spans="1:169" s="25" customFormat="1" ht="12.75" customHeight="1">
      <c r="A20" s="554">
        <f>'7. Mapa Final'!A20</f>
        <v>2</v>
      </c>
      <c r="B20" s="554" t="str">
        <f>'7. Mapa Final'!B20</f>
        <v>Que no se pueda ejecutar la contratación por fallas tecnológicas que impidan tramitar los procesos de contratación en la plataforma</v>
      </c>
      <c r="C20" s="554" t="str">
        <f>'7. Mapa Final'!C20</f>
        <v xml:space="preserve">Posibilidad de afectación económica de la entidad, porque no se identifica claramente las especificaciones tecnicas para el cumplimiento del objeto contractual  o se adelanta un proceso de evaluacion errado, lo que conlleva a la Entidad a contratar obras, servicios y bienes que no satisfacen la necesidad real y por tanto se deba volver a contratar para subsanar lo anterior, asi como tambien adelantar ejecuciones contractuales que requieran  adicionar recursos al contrato para poder ajustar la necesidad. </v>
      </c>
      <c r="D20" s="557" t="str">
        <f>'7. Mapa Final'!J20</f>
        <v>Media - 3</v>
      </c>
      <c r="E20" s="561" t="str">
        <f>'7. Mapa Final'!K20</f>
        <v>Mayor - 4</v>
      </c>
      <c r="F20" s="565" t="str">
        <f>'7. Mapa Final'!M20</f>
        <v>Alto - 12</v>
      </c>
      <c r="G20" s="387" t="s">
        <v>388</v>
      </c>
      <c r="H20" s="651" t="s">
        <v>474</v>
      </c>
      <c r="I20" s="626" t="s">
        <v>5</v>
      </c>
      <c r="J20" s="626" t="s">
        <v>5</v>
      </c>
      <c r="K20" s="582">
        <v>45292</v>
      </c>
      <c r="L20" s="582">
        <v>45657</v>
      </c>
      <c r="M20" s="635" t="s">
        <v>490</v>
      </c>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row>
    <row r="21" spans="1:169" s="25" customFormat="1" ht="12.75" customHeight="1">
      <c r="A21" s="555"/>
      <c r="B21" s="555"/>
      <c r="C21" s="555"/>
      <c r="D21" s="558"/>
      <c r="E21" s="562"/>
      <c r="F21" s="566"/>
      <c r="G21" s="387"/>
      <c r="H21" s="651"/>
      <c r="I21" s="573"/>
      <c r="J21" s="573"/>
      <c r="K21" s="573"/>
      <c r="L21" s="573"/>
      <c r="M21" s="636"/>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row>
    <row r="22" spans="1:169" s="25" customFormat="1" ht="12.75" customHeight="1">
      <c r="A22" s="555"/>
      <c r="B22" s="555"/>
      <c r="C22" s="555"/>
      <c r="D22" s="558"/>
      <c r="E22" s="562"/>
      <c r="F22" s="566"/>
      <c r="G22" s="387"/>
      <c r="H22" s="651"/>
      <c r="I22" s="573"/>
      <c r="J22" s="573"/>
      <c r="K22" s="573"/>
      <c r="L22" s="573"/>
      <c r="M22" s="636"/>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row>
    <row r="23" spans="1:169" s="25" customFormat="1" ht="12.75" customHeight="1">
      <c r="A23" s="555"/>
      <c r="B23" s="555"/>
      <c r="C23" s="555"/>
      <c r="D23" s="558"/>
      <c r="E23" s="562"/>
      <c r="F23" s="566"/>
      <c r="G23" s="387"/>
      <c r="H23" s="648" t="s">
        <v>473</v>
      </c>
      <c r="I23" s="573"/>
      <c r="J23" s="573" t="s">
        <v>5</v>
      </c>
      <c r="K23" s="573"/>
      <c r="L23" s="573"/>
      <c r="M23" s="636"/>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row>
    <row r="24" spans="1:169" s="25" customFormat="1" ht="13.5" customHeight="1">
      <c r="A24" s="555"/>
      <c r="B24" s="555"/>
      <c r="C24" s="555"/>
      <c r="D24" s="558"/>
      <c r="E24" s="562"/>
      <c r="F24" s="566"/>
      <c r="G24" s="387"/>
      <c r="H24" s="649"/>
      <c r="I24" s="573"/>
      <c r="J24" s="573"/>
      <c r="K24" s="573"/>
      <c r="L24" s="573"/>
      <c r="M24" s="636"/>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row>
    <row r="25" spans="1:169">
      <c r="A25" s="555"/>
      <c r="B25" s="555"/>
      <c r="C25" s="555"/>
      <c r="D25" s="558"/>
      <c r="E25" s="562"/>
      <c r="F25" s="566"/>
      <c r="G25" s="387"/>
      <c r="H25" s="649"/>
      <c r="I25" s="573"/>
      <c r="J25" s="573"/>
      <c r="K25" s="573"/>
      <c r="L25" s="573"/>
      <c r="M25" s="636"/>
      <c r="N25" s="31"/>
      <c r="O25" s="31"/>
    </row>
    <row r="26" spans="1:169">
      <c r="A26" s="555"/>
      <c r="B26" s="555"/>
      <c r="C26" s="555"/>
      <c r="D26" s="558"/>
      <c r="E26" s="562"/>
      <c r="F26" s="566"/>
      <c r="G26" s="387"/>
      <c r="H26" s="650"/>
      <c r="I26" s="573"/>
      <c r="J26" s="573"/>
      <c r="K26" s="573"/>
      <c r="L26" s="573"/>
      <c r="M26" s="636"/>
      <c r="N26" s="31"/>
      <c r="O26" s="31"/>
    </row>
    <row r="27" spans="1:169">
      <c r="A27" s="555"/>
      <c r="B27" s="555"/>
      <c r="C27" s="555"/>
      <c r="D27" s="559"/>
      <c r="E27" s="563"/>
      <c r="F27" s="566"/>
      <c r="G27" s="387"/>
      <c r="H27" s="651" t="s">
        <v>475</v>
      </c>
      <c r="I27" s="573"/>
      <c r="J27" s="573" t="s">
        <v>5</v>
      </c>
      <c r="K27" s="573"/>
      <c r="L27" s="573"/>
      <c r="M27" s="636"/>
      <c r="N27" s="31"/>
      <c r="O27" s="31"/>
    </row>
    <row r="28" spans="1:169">
      <c r="A28" s="555"/>
      <c r="B28" s="555"/>
      <c r="C28" s="555"/>
      <c r="D28" s="559"/>
      <c r="E28" s="563"/>
      <c r="F28" s="566"/>
      <c r="G28" s="387"/>
      <c r="H28" s="651"/>
      <c r="I28" s="573"/>
      <c r="J28" s="573"/>
      <c r="K28" s="573"/>
      <c r="L28" s="573"/>
      <c r="M28" s="636"/>
      <c r="N28" s="31"/>
      <c r="O28" s="31"/>
    </row>
    <row r="29" spans="1:169" ht="15.75" thickBot="1">
      <c r="A29" s="556"/>
      <c r="B29" s="556"/>
      <c r="C29" s="556"/>
      <c r="D29" s="560"/>
      <c r="E29" s="564"/>
      <c r="F29" s="567"/>
      <c r="G29" s="383"/>
      <c r="H29" s="651"/>
      <c r="I29" s="656"/>
      <c r="J29" s="656"/>
      <c r="K29" s="573"/>
      <c r="L29" s="573"/>
      <c r="M29" s="660"/>
      <c r="N29" s="31"/>
      <c r="O29" s="31"/>
    </row>
    <row r="30" spans="1:169" ht="51" customHeight="1">
      <c r="A30" s="579">
        <f>'7. Mapa Final'!A30:A36</f>
        <v>4</v>
      </c>
      <c r="B30" s="579" t="str">
        <f>'7. Mapa Final'!B30:B36</f>
        <v>Adquirir bienes, obras y servicios que incumplan con las especificaciones técnicas exigidas por la Entidad.</v>
      </c>
      <c r="C30" s="554" t="str">
        <f>'7. Mapa Final'!C30:C36</f>
        <v xml:space="preserve">Posibilidad de afectación económica de la entidad, porque no se identifica claramente las especificaciones tecnicas para el cumplimiento del objeto contractual  o se adelanta un proceso de evaluacion errado, lo que conlleva a la Entidad a contratar obras, servicios y bienes que no satisfacen la necesidad real y por tanto se deba volver a contratar para subsanar lo anterior, asi como tambien adelantar ejecuciones contractuales que requieran  adicionar recursos al contrato para poder ajustar la necesidad. </v>
      </c>
      <c r="D30" s="583" t="str">
        <f>'7. Mapa Final'!J30:J36</f>
        <v>Media - 3</v>
      </c>
      <c r="E30" s="586" t="str">
        <f>'7. Mapa Final'!K30:K36</f>
        <v>Mayor - 4</v>
      </c>
      <c r="F30" s="565" t="str">
        <f>'7. Mapa Final'!M30:M36</f>
        <v>Alto - 12</v>
      </c>
      <c r="G30" s="382" t="s">
        <v>321</v>
      </c>
      <c r="H30" s="654" t="s">
        <v>477</v>
      </c>
      <c r="I30" s="626"/>
      <c r="J30" s="626" t="s">
        <v>5</v>
      </c>
      <c r="K30" s="592">
        <v>45292</v>
      </c>
      <c r="L30" s="592">
        <v>45657</v>
      </c>
      <c r="M30" s="661" t="s">
        <v>491</v>
      </c>
      <c r="N30" s="31"/>
      <c r="O30" s="31"/>
    </row>
    <row r="31" spans="1:169" ht="39.75" customHeight="1">
      <c r="A31" s="580"/>
      <c r="B31" s="580"/>
      <c r="C31" s="555"/>
      <c r="D31" s="584"/>
      <c r="E31" s="587"/>
      <c r="F31" s="566"/>
      <c r="G31" s="382"/>
      <c r="H31" s="654"/>
      <c r="I31" s="656"/>
      <c r="J31" s="656"/>
      <c r="K31" s="553"/>
      <c r="L31" s="553"/>
      <c r="M31" s="662"/>
      <c r="N31" s="31"/>
      <c r="O31" s="31"/>
    </row>
    <row r="32" spans="1:169" ht="40.5" customHeight="1">
      <c r="A32" s="580"/>
      <c r="B32" s="580"/>
      <c r="C32" s="555"/>
      <c r="D32" s="584"/>
      <c r="E32" s="587"/>
      <c r="F32" s="566"/>
      <c r="G32" s="382"/>
      <c r="H32" s="652" t="s">
        <v>478</v>
      </c>
      <c r="I32" s="626"/>
      <c r="J32" s="626" t="s">
        <v>5</v>
      </c>
      <c r="K32" s="553"/>
      <c r="L32" s="553"/>
      <c r="M32" s="661" t="s">
        <v>492</v>
      </c>
      <c r="N32" s="31"/>
      <c r="O32" s="31"/>
    </row>
    <row r="33" spans="1:169" ht="34.5" customHeight="1">
      <c r="A33" s="580"/>
      <c r="B33" s="580"/>
      <c r="C33" s="555"/>
      <c r="D33" s="584"/>
      <c r="E33" s="587"/>
      <c r="F33" s="566"/>
      <c r="G33" s="382"/>
      <c r="H33" s="653"/>
      <c r="I33" s="573"/>
      <c r="J33" s="573"/>
      <c r="K33" s="553"/>
      <c r="L33" s="553"/>
      <c r="M33" s="663"/>
      <c r="N33" s="31"/>
      <c r="O33" s="31"/>
    </row>
    <row r="34" spans="1:169" ht="45" customHeight="1">
      <c r="A34" s="580"/>
      <c r="B34" s="580"/>
      <c r="C34" s="555"/>
      <c r="D34" s="584"/>
      <c r="E34" s="587"/>
      <c r="F34" s="566"/>
      <c r="G34" s="382"/>
      <c r="H34" s="655"/>
      <c r="I34" s="656"/>
      <c r="J34" s="573"/>
      <c r="K34" s="553"/>
      <c r="L34" s="553"/>
      <c r="M34" s="662"/>
      <c r="N34" s="31"/>
      <c r="O34" s="31"/>
    </row>
    <row r="35" spans="1:169">
      <c r="A35" s="580"/>
      <c r="B35" s="580"/>
      <c r="C35" s="555"/>
      <c r="D35" s="584"/>
      <c r="E35" s="587"/>
      <c r="F35" s="566"/>
      <c r="G35" s="382"/>
      <c r="H35" s="648" t="s">
        <v>479</v>
      </c>
      <c r="I35" s="626"/>
      <c r="J35" s="573" t="s">
        <v>5</v>
      </c>
      <c r="K35" s="553"/>
      <c r="L35" s="553"/>
      <c r="M35" s="661" t="s">
        <v>488</v>
      </c>
      <c r="N35" s="31"/>
      <c r="O35" s="31"/>
    </row>
    <row r="36" spans="1:169" ht="30.75" customHeight="1" thickBot="1">
      <c r="A36" s="581"/>
      <c r="B36" s="581"/>
      <c r="C36" s="556"/>
      <c r="D36" s="585"/>
      <c r="E36" s="588"/>
      <c r="F36" s="567"/>
      <c r="G36" s="382"/>
      <c r="H36" s="650"/>
      <c r="I36" s="656"/>
      <c r="J36" s="656"/>
      <c r="K36" s="553"/>
      <c r="L36" s="553"/>
      <c r="M36" s="662"/>
      <c r="N36" s="31"/>
      <c r="O36" s="31"/>
    </row>
    <row r="37" spans="1:169" s="25" customFormat="1" ht="12.75">
      <c r="A37" s="579"/>
      <c r="B37" s="579"/>
      <c r="C37" s="554"/>
      <c r="D37" s="629"/>
      <c r="E37" s="632"/>
      <c r="F37" s="565"/>
      <c r="G37" s="387"/>
      <c r="H37" s="570"/>
      <c r="I37" s="626"/>
      <c r="J37" s="626"/>
      <c r="K37" s="627"/>
      <c r="L37" s="627"/>
      <c r="M37" s="625"/>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c r="DJ37" s="31"/>
      <c r="DK37" s="31"/>
      <c r="DL37" s="31"/>
      <c r="DM37" s="31"/>
      <c r="DN37" s="31"/>
      <c r="DO37" s="31"/>
      <c r="DP37" s="31"/>
      <c r="DQ37" s="31"/>
      <c r="DR37" s="31"/>
      <c r="DS37" s="31"/>
      <c r="DT37" s="31"/>
      <c r="DU37" s="31"/>
      <c r="DV37" s="31"/>
      <c r="DW37" s="31"/>
      <c r="DX37" s="31"/>
      <c r="DY37" s="31"/>
      <c r="DZ37" s="31"/>
      <c r="EA37" s="31"/>
      <c r="EB37" s="31"/>
      <c r="EC37" s="31"/>
      <c r="ED37" s="31"/>
      <c r="EE37" s="31"/>
      <c r="EF37" s="31"/>
      <c r="EG37" s="31"/>
      <c r="EH37" s="31"/>
      <c r="EI37" s="31"/>
      <c r="EJ37" s="31"/>
      <c r="EK37" s="31"/>
      <c r="EL37" s="31"/>
      <c r="EM37" s="31"/>
      <c r="EN37" s="31"/>
      <c r="EO37" s="31"/>
      <c r="EP37" s="31"/>
      <c r="EQ37" s="31"/>
      <c r="ER37" s="31"/>
      <c r="ES37" s="31"/>
      <c r="ET37" s="31"/>
      <c r="EU37" s="31"/>
      <c r="EV37" s="31"/>
      <c r="EW37" s="31"/>
      <c r="EX37" s="31"/>
      <c r="EY37" s="31"/>
      <c r="EZ37" s="31"/>
      <c r="FA37" s="31"/>
      <c r="FB37" s="31"/>
      <c r="FC37" s="31"/>
      <c r="FD37" s="31"/>
      <c r="FE37" s="31"/>
      <c r="FF37" s="31"/>
      <c r="FG37" s="31"/>
      <c r="FH37" s="31"/>
      <c r="FI37" s="31"/>
      <c r="FJ37" s="31"/>
      <c r="FK37" s="31"/>
      <c r="FL37" s="31"/>
      <c r="FM37" s="31"/>
    </row>
    <row r="38" spans="1:169" s="25" customFormat="1" ht="12.75" customHeight="1">
      <c r="A38" s="580"/>
      <c r="B38" s="580"/>
      <c r="C38" s="555"/>
      <c r="D38" s="630"/>
      <c r="E38" s="633"/>
      <c r="F38" s="566"/>
      <c r="G38" s="387"/>
      <c r="H38" s="573"/>
      <c r="I38" s="573"/>
      <c r="J38" s="573"/>
      <c r="K38" s="582"/>
      <c r="L38" s="582"/>
      <c r="M38" s="589"/>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c r="DJ38" s="31"/>
      <c r="DK38" s="31"/>
      <c r="DL38" s="31"/>
      <c r="DM38" s="31"/>
      <c r="DN38" s="31"/>
      <c r="DO38" s="31"/>
      <c r="DP38" s="31"/>
      <c r="DQ38" s="31"/>
      <c r="DR38" s="31"/>
      <c r="DS38" s="31"/>
      <c r="DT38" s="31"/>
      <c r="DU38" s="31"/>
      <c r="DV38" s="31"/>
      <c r="DW38" s="31"/>
      <c r="DX38" s="31"/>
      <c r="DY38" s="31"/>
      <c r="DZ38" s="31"/>
      <c r="EA38" s="31"/>
      <c r="EB38" s="31"/>
      <c r="EC38" s="31"/>
      <c r="ED38" s="31"/>
      <c r="EE38" s="31"/>
      <c r="EF38" s="31"/>
      <c r="EG38" s="31"/>
      <c r="EH38" s="31"/>
      <c r="EI38" s="31"/>
      <c r="EJ38" s="31"/>
      <c r="EK38" s="31"/>
      <c r="EL38" s="31"/>
      <c r="EM38" s="31"/>
      <c r="EN38" s="31"/>
      <c r="EO38" s="31"/>
      <c r="EP38" s="31"/>
      <c r="EQ38" s="31"/>
      <c r="ER38" s="31"/>
      <c r="ES38" s="31"/>
      <c r="ET38" s="31"/>
      <c r="EU38" s="31"/>
      <c r="EV38" s="31"/>
      <c r="EW38" s="31"/>
      <c r="EX38" s="31"/>
      <c r="EY38" s="31"/>
      <c r="EZ38" s="31"/>
      <c r="FA38" s="31"/>
      <c r="FB38" s="31"/>
      <c r="FC38" s="31"/>
      <c r="FD38" s="31"/>
      <c r="FE38" s="31"/>
      <c r="FF38" s="31"/>
      <c r="FG38" s="31"/>
      <c r="FH38" s="31"/>
      <c r="FI38" s="31"/>
      <c r="FJ38" s="31"/>
      <c r="FK38" s="31"/>
      <c r="FL38" s="31"/>
      <c r="FM38" s="31"/>
    </row>
    <row r="39" spans="1:169" s="25" customFormat="1" ht="12.75" customHeight="1">
      <c r="A39" s="580"/>
      <c r="B39" s="580"/>
      <c r="C39" s="555"/>
      <c r="D39" s="630"/>
      <c r="E39" s="633"/>
      <c r="F39" s="566"/>
      <c r="G39" s="387"/>
      <c r="H39" s="573"/>
      <c r="I39" s="573"/>
      <c r="J39" s="573"/>
      <c r="K39" s="582"/>
      <c r="L39" s="582"/>
      <c r="M39" s="589"/>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c r="DJ39" s="31"/>
      <c r="DK39" s="31"/>
      <c r="DL39" s="31"/>
      <c r="DM39" s="31"/>
      <c r="DN39" s="31"/>
      <c r="DO39" s="31"/>
      <c r="DP39" s="31"/>
      <c r="DQ39" s="31"/>
      <c r="DR39" s="31"/>
      <c r="DS39" s="31"/>
      <c r="DT39" s="31"/>
      <c r="DU39" s="31"/>
      <c r="DV39" s="31"/>
      <c r="DW39" s="31"/>
      <c r="DX39" s="31"/>
      <c r="DY39" s="31"/>
      <c r="DZ39" s="31"/>
      <c r="EA39" s="31"/>
      <c r="EB39" s="31"/>
      <c r="EC39" s="31"/>
      <c r="ED39" s="31"/>
      <c r="EE39" s="31"/>
      <c r="EF39" s="31"/>
      <c r="EG39" s="31"/>
      <c r="EH39" s="31"/>
      <c r="EI39" s="31"/>
      <c r="EJ39" s="31"/>
      <c r="EK39" s="31"/>
      <c r="EL39" s="31"/>
      <c r="EM39" s="31"/>
      <c r="EN39" s="31"/>
      <c r="EO39" s="31"/>
      <c r="EP39" s="31"/>
      <c r="EQ39" s="31"/>
      <c r="ER39" s="31"/>
      <c r="ES39" s="31"/>
      <c r="ET39" s="31"/>
      <c r="EU39" s="31"/>
      <c r="EV39" s="31"/>
      <c r="EW39" s="31"/>
      <c r="EX39" s="31"/>
      <c r="EY39" s="31"/>
      <c r="EZ39" s="31"/>
      <c r="FA39" s="31"/>
      <c r="FB39" s="31"/>
      <c r="FC39" s="31"/>
      <c r="FD39" s="31"/>
      <c r="FE39" s="31"/>
      <c r="FF39" s="31"/>
      <c r="FG39" s="31"/>
      <c r="FH39" s="31"/>
      <c r="FI39" s="31"/>
      <c r="FJ39" s="31"/>
      <c r="FK39" s="31"/>
      <c r="FL39" s="31"/>
      <c r="FM39" s="31"/>
    </row>
    <row r="40" spans="1:169" s="25" customFormat="1" ht="12.75" customHeight="1">
      <c r="A40" s="580"/>
      <c r="B40" s="580"/>
      <c r="C40" s="555"/>
      <c r="D40" s="630"/>
      <c r="E40" s="633"/>
      <c r="F40" s="566"/>
      <c r="G40" s="387"/>
      <c r="H40" s="573"/>
      <c r="I40" s="573"/>
      <c r="J40" s="573"/>
      <c r="K40" s="582"/>
      <c r="L40" s="582"/>
      <c r="M40" s="589"/>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row>
    <row r="41" spans="1:169" s="25" customFormat="1" ht="13.5" customHeight="1">
      <c r="A41" s="580"/>
      <c r="B41" s="580"/>
      <c r="C41" s="555"/>
      <c r="D41" s="630"/>
      <c r="E41" s="633"/>
      <c r="F41" s="566"/>
      <c r="G41" s="387"/>
      <c r="H41" s="573"/>
      <c r="I41" s="573"/>
      <c r="J41" s="573"/>
      <c r="K41" s="582"/>
      <c r="L41" s="582"/>
      <c r="M41" s="589"/>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row>
    <row r="42" spans="1:169">
      <c r="A42" s="580"/>
      <c r="B42" s="580"/>
      <c r="C42" s="555"/>
      <c r="D42" s="630"/>
      <c r="E42" s="633"/>
      <c r="F42" s="566"/>
      <c r="G42" s="387"/>
      <c r="H42" s="573"/>
      <c r="I42" s="573"/>
      <c r="J42" s="573"/>
      <c r="K42" s="582"/>
      <c r="L42" s="582"/>
      <c r="M42" s="589"/>
      <c r="N42" s="31"/>
      <c r="O42" s="31"/>
    </row>
    <row r="43" spans="1:169">
      <c r="A43" s="580"/>
      <c r="B43" s="580"/>
      <c r="C43" s="555"/>
      <c r="D43" s="630"/>
      <c r="E43" s="633"/>
      <c r="F43" s="566"/>
      <c r="G43" s="387"/>
      <c r="H43" s="573"/>
      <c r="I43" s="573"/>
      <c r="J43" s="573"/>
      <c r="K43" s="582"/>
      <c r="L43" s="582"/>
      <c r="M43" s="589"/>
      <c r="N43" s="31"/>
      <c r="O43" s="31"/>
    </row>
    <row r="44" spans="1:169">
      <c r="A44" s="580"/>
      <c r="B44" s="580"/>
      <c r="C44" s="555"/>
      <c r="D44" s="630"/>
      <c r="E44" s="633"/>
      <c r="F44" s="566"/>
      <c r="G44" s="387"/>
      <c r="H44" s="573"/>
      <c r="I44" s="573"/>
      <c r="J44" s="573"/>
      <c r="K44" s="582"/>
      <c r="L44" s="582"/>
      <c r="M44" s="589"/>
      <c r="N44" s="31"/>
      <c r="O44" s="31"/>
    </row>
    <row r="45" spans="1:169">
      <c r="A45" s="580"/>
      <c r="B45" s="580"/>
      <c r="C45" s="555"/>
      <c r="D45" s="630"/>
      <c r="E45" s="633"/>
      <c r="F45" s="566"/>
      <c r="G45" s="387"/>
      <c r="H45" s="573"/>
      <c r="I45" s="573"/>
      <c r="J45" s="573"/>
      <c r="K45" s="582"/>
      <c r="L45" s="582"/>
      <c r="M45" s="589"/>
      <c r="N45" s="31"/>
      <c r="O45" s="31"/>
    </row>
    <row r="46" spans="1:169" ht="15.75" customHeight="1" thickBot="1">
      <c r="A46" s="581"/>
      <c r="B46" s="581"/>
      <c r="C46" s="556"/>
      <c r="D46" s="631"/>
      <c r="E46" s="634"/>
      <c r="F46" s="567"/>
      <c r="G46" s="383"/>
      <c r="H46" s="574"/>
      <c r="I46" s="574"/>
      <c r="J46" s="574"/>
      <c r="K46" s="628"/>
      <c r="L46" s="628"/>
      <c r="M46" s="590"/>
      <c r="N46" s="31"/>
      <c r="O46" s="31"/>
    </row>
    <row r="47" spans="1:169" s="25" customFormat="1" ht="12.75">
      <c r="A47" s="554"/>
      <c r="B47" s="554"/>
      <c r="C47" s="554"/>
      <c r="D47" s="557"/>
      <c r="E47" s="561"/>
      <c r="F47" s="565"/>
      <c r="G47" s="387"/>
      <c r="H47" s="569"/>
      <c r="I47" s="572"/>
      <c r="J47" s="572"/>
      <c r="K47" s="575"/>
      <c r="L47" s="575"/>
      <c r="M47" s="576"/>
      <c r="N47" s="31"/>
      <c r="O47" s="31"/>
      <c r="P47" s="31"/>
      <c r="Q47" s="31"/>
      <c r="R47" s="31"/>
      <c r="S47" s="31"/>
      <c r="T47" s="31"/>
      <c r="U47" s="31"/>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c r="AX47" s="31"/>
      <c r="AY47" s="31"/>
      <c r="AZ47" s="31"/>
      <c r="BA47" s="31"/>
      <c r="BB47" s="31"/>
      <c r="BC47" s="31"/>
      <c r="BD47" s="31"/>
      <c r="BE47" s="31"/>
      <c r="BF47" s="31"/>
      <c r="BG47" s="31"/>
      <c r="BH47" s="31"/>
      <c r="BI47" s="31"/>
      <c r="BJ47" s="31"/>
      <c r="BK47" s="31"/>
      <c r="BL47" s="31"/>
      <c r="BM47" s="31"/>
      <c r="BN47" s="31"/>
      <c r="BO47" s="31"/>
      <c r="BP47" s="31"/>
      <c r="BQ47" s="31"/>
      <c r="BR47" s="31"/>
      <c r="BS47" s="31"/>
      <c r="BT47" s="31"/>
      <c r="BU47" s="31"/>
      <c r="BV47" s="31"/>
      <c r="BW47" s="31"/>
      <c r="BX47" s="31"/>
      <c r="BY47" s="31"/>
      <c r="BZ47" s="31"/>
      <c r="CA47" s="31"/>
      <c r="CB47" s="31"/>
      <c r="CC47" s="31"/>
      <c r="CD47" s="31"/>
      <c r="CE47" s="31"/>
      <c r="CF47" s="31"/>
      <c r="CG47" s="31"/>
      <c r="CH47" s="31"/>
      <c r="CI47" s="31"/>
      <c r="CJ47" s="31"/>
      <c r="CK47" s="31"/>
      <c r="CL47" s="31"/>
      <c r="CM47" s="31"/>
      <c r="CN47" s="31"/>
      <c r="CO47" s="31"/>
      <c r="CP47" s="31"/>
      <c r="CQ47" s="31"/>
      <c r="CR47" s="31"/>
      <c r="CS47" s="31"/>
      <c r="CT47" s="31"/>
      <c r="CU47" s="31"/>
      <c r="CV47" s="31"/>
      <c r="CW47" s="31"/>
      <c r="CX47" s="31"/>
      <c r="CY47" s="31"/>
      <c r="CZ47" s="31"/>
      <c r="DA47" s="31"/>
      <c r="DB47" s="31"/>
      <c r="DC47" s="31"/>
      <c r="DD47" s="31"/>
      <c r="DE47" s="31"/>
      <c r="DF47" s="31"/>
      <c r="DG47" s="31"/>
      <c r="DH47" s="31"/>
      <c r="DI47" s="31"/>
      <c r="DJ47" s="31"/>
      <c r="DK47" s="31"/>
      <c r="DL47" s="31"/>
      <c r="DM47" s="31"/>
      <c r="DN47" s="31"/>
      <c r="DO47" s="31"/>
      <c r="DP47" s="31"/>
      <c r="DQ47" s="31"/>
      <c r="DR47" s="31"/>
      <c r="DS47" s="31"/>
      <c r="DT47" s="31"/>
      <c r="DU47" s="31"/>
      <c r="DV47" s="31"/>
      <c r="DW47" s="31"/>
      <c r="DX47" s="31"/>
      <c r="DY47" s="31"/>
      <c r="DZ47" s="31"/>
      <c r="EA47" s="31"/>
      <c r="EB47" s="31"/>
      <c r="EC47" s="31"/>
      <c r="ED47" s="31"/>
      <c r="EE47" s="31"/>
      <c r="EF47" s="31"/>
      <c r="EG47" s="31"/>
      <c r="EH47" s="31"/>
      <c r="EI47" s="31"/>
      <c r="EJ47" s="31"/>
      <c r="EK47" s="31"/>
      <c r="EL47" s="31"/>
      <c r="EM47" s="31"/>
      <c r="EN47" s="31"/>
      <c r="EO47" s="31"/>
      <c r="EP47" s="31"/>
      <c r="EQ47" s="31"/>
      <c r="ER47" s="31"/>
      <c r="ES47" s="31"/>
      <c r="ET47" s="31"/>
      <c r="EU47" s="31"/>
      <c r="EV47" s="31"/>
      <c r="EW47" s="31"/>
      <c r="EX47" s="31"/>
      <c r="EY47" s="31"/>
      <c r="EZ47" s="31"/>
      <c r="FA47" s="31"/>
      <c r="FB47" s="31"/>
      <c r="FC47" s="31"/>
      <c r="FD47" s="31"/>
      <c r="FE47" s="31"/>
      <c r="FF47" s="31"/>
      <c r="FG47" s="31"/>
      <c r="FH47" s="31"/>
      <c r="FI47" s="31"/>
      <c r="FJ47" s="31"/>
      <c r="FK47" s="31"/>
      <c r="FL47" s="31"/>
      <c r="FM47" s="31"/>
    </row>
    <row r="48" spans="1:169" s="25" customFormat="1" ht="12.75" customHeight="1">
      <c r="A48" s="555"/>
      <c r="B48" s="555"/>
      <c r="C48" s="555"/>
      <c r="D48" s="558"/>
      <c r="E48" s="562"/>
      <c r="F48" s="566"/>
      <c r="G48" s="387"/>
      <c r="H48" s="570"/>
      <c r="I48" s="573"/>
      <c r="J48" s="573"/>
      <c r="K48" s="573"/>
      <c r="L48" s="573"/>
      <c r="M48" s="577"/>
      <c r="N48" s="31"/>
      <c r="O48" s="31"/>
      <c r="P48" s="31"/>
      <c r="Q48" s="31"/>
      <c r="R48" s="31"/>
      <c r="S48" s="31"/>
      <c r="T48" s="31"/>
      <c r="U48" s="31"/>
      <c r="V48" s="31"/>
      <c r="W48" s="31"/>
      <c r="X48" s="31"/>
      <c r="Y48" s="31"/>
      <c r="Z48" s="31"/>
      <c r="AA48" s="31"/>
      <c r="AB48" s="31"/>
      <c r="AC48" s="31"/>
      <c r="AD48" s="31"/>
      <c r="AE48" s="31"/>
      <c r="AF48" s="31"/>
      <c r="AG48" s="31"/>
      <c r="AH48" s="31"/>
      <c r="AI48" s="31"/>
      <c r="AJ48" s="31"/>
      <c r="AK48" s="31"/>
      <c r="AL48" s="31"/>
      <c r="AM48" s="31"/>
      <c r="AN48" s="31"/>
      <c r="AO48" s="31"/>
      <c r="AP48" s="31"/>
      <c r="AQ48" s="31"/>
      <c r="AR48" s="31"/>
      <c r="AS48" s="31"/>
      <c r="AT48" s="31"/>
      <c r="AU48" s="31"/>
      <c r="AV48" s="31"/>
      <c r="AW48" s="31"/>
      <c r="AX48" s="31"/>
      <c r="AY48" s="31"/>
      <c r="AZ48" s="31"/>
      <c r="BA48" s="31"/>
      <c r="BB48" s="31"/>
      <c r="BC48" s="31"/>
      <c r="BD48" s="31"/>
      <c r="BE48" s="31"/>
      <c r="BF48" s="31"/>
      <c r="BG48" s="31"/>
      <c r="BH48" s="31"/>
      <c r="BI48" s="31"/>
      <c r="BJ48" s="31"/>
      <c r="BK48" s="31"/>
      <c r="BL48" s="31"/>
      <c r="BM48" s="31"/>
      <c r="BN48" s="31"/>
      <c r="BO48" s="31"/>
      <c r="BP48" s="31"/>
      <c r="BQ48" s="31"/>
      <c r="BR48" s="31"/>
      <c r="BS48" s="31"/>
      <c r="BT48" s="31"/>
      <c r="BU48" s="31"/>
      <c r="BV48" s="31"/>
      <c r="BW48" s="31"/>
      <c r="BX48" s="31"/>
      <c r="BY48" s="31"/>
      <c r="BZ48" s="31"/>
      <c r="CA48" s="31"/>
      <c r="CB48" s="31"/>
      <c r="CC48" s="31"/>
      <c r="CD48" s="31"/>
      <c r="CE48" s="31"/>
      <c r="CF48" s="31"/>
      <c r="CG48" s="31"/>
      <c r="CH48" s="31"/>
      <c r="CI48" s="31"/>
      <c r="CJ48" s="31"/>
      <c r="CK48" s="31"/>
      <c r="CL48" s="31"/>
      <c r="CM48" s="31"/>
      <c r="CN48" s="31"/>
      <c r="CO48" s="31"/>
      <c r="CP48" s="31"/>
      <c r="CQ48" s="31"/>
      <c r="CR48" s="31"/>
      <c r="CS48" s="31"/>
      <c r="CT48" s="31"/>
      <c r="CU48" s="31"/>
      <c r="CV48" s="31"/>
      <c r="CW48" s="31"/>
      <c r="CX48" s="31"/>
      <c r="CY48" s="31"/>
      <c r="CZ48" s="31"/>
      <c r="DA48" s="31"/>
      <c r="DB48" s="31"/>
      <c r="DC48" s="31"/>
      <c r="DD48" s="31"/>
      <c r="DE48" s="31"/>
      <c r="DF48" s="31"/>
      <c r="DG48" s="31"/>
      <c r="DH48" s="31"/>
      <c r="DI48" s="31"/>
      <c r="DJ48" s="31"/>
      <c r="DK48" s="31"/>
      <c r="DL48" s="31"/>
      <c r="DM48" s="31"/>
      <c r="DN48" s="31"/>
      <c r="DO48" s="31"/>
      <c r="DP48" s="31"/>
      <c r="DQ48" s="31"/>
      <c r="DR48" s="31"/>
      <c r="DS48" s="31"/>
      <c r="DT48" s="31"/>
      <c r="DU48" s="31"/>
      <c r="DV48" s="31"/>
      <c r="DW48" s="31"/>
      <c r="DX48" s="31"/>
      <c r="DY48" s="31"/>
      <c r="DZ48" s="31"/>
      <c r="EA48" s="31"/>
      <c r="EB48" s="31"/>
      <c r="EC48" s="31"/>
      <c r="ED48" s="31"/>
      <c r="EE48" s="31"/>
      <c r="EF48" s="31"/>
      <c r="EG48" s="31"/>
      <c r="EH48" s="31"/>
      <c r="EI48" s="31"/>
      <c r="EJ48" s="31"/>
      <c r="EK48" s="31"/>
      <c r="EL48" s="31"/>
      <c r="EM48" s="31"/>
      <c r="EN48" s="31"/>
      <c r="EO48" s="31"/>
      <c r="EP48" s="31"/>
      <c r="EQ48" s="31"/>
      <c r="ER48" s="31"/>
      <c r="ES48" s="31"/>
      <c r="ET48" s="31"/>
      <c r="EU48" s="31"/>
      <c r="EV48" s="31"/>
      <c r="EW48" s="31"/>
      <c r="EX48" s="31"/>
      <c r="EY48" s="31"/>
      <c r="EZ48" s="31"/>
      <c r="FA48" s="31"/>
      <c r="FB48" s="31"/>
      <c r="FC48" s="31"/>
      <c r="FD48" s="31"/>
      <c r="FE48" s="31"/>
      <c r="FF48" s="31"/>
      <c r="FG48" s="31"/>
      <c r="FH48" s="31"/>
      <c r="FI48" s="31"/>
      <c r="FJ48" s="31"/>
      <c r="FK48" s="31"/>
      <c r="FL48" s="31"/>
      <c r="FM48" s="31"/>
    </row>
    <row r="49" spans="1:169" s="25" customFormat="1" ht="12.75" customHeight="1">
      <c r="A49" s="555"/>
      <c r="B49" s="555"/>
      <c r="C49" s="555"/>
      <c r="D49" s="558"/>
      <c r="E49" s="562"/>
      <c r="F49" s="566"/>
      <c r="G49" s="387"/>
      <c r="H49" s="570"/>
      <c r="I49" s="573"/>
      <c r="J49" s="573"/>
      <c r="K49" s="573"/>
      <c r="L49" s="573"/>
      <c r="M49" s="577"/>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c r="BE49" s="31"/>
      <c r="BF49" s="31"/>
      <c r="BG49" s="31"/>
      <c r="BH49" s="31"/>
      <c r="BI49" s="31"/>
      <c r="BJ49" s="31"/>
      <c r="BK49" s="31"/>
      <c r="BL49" s="31"/>
      <c r="BM49" s="31"/>
      <c r="BN49" s="31"/>
      <c r="BO49" s="31"/>
      <c r="BP49" s="31"/>
      <c r="BQ49" s="31"/>
      <c r="BR49" s="31"/>
      <c r="BS49" s="31"/>
      <c r="BT49" s="31"/>
      <c r="BU49" s="31"/>
      <c r="BV49" s="31"/>
      <c r="BW49" s="31"/>
      <c r="BX49" s="31"/>
      <c r="BY49" s="31"/>
      <c r="BZ49" s="31"/>
      <c r="CA49" s="31"/>
      <c r="CB49" s="31"/>
      <c r="CC49" s="31"/>
      <c r="CD49" s="31"/>
      <c r="CE49" s="31"/>
      <c r="CF49" s="31"/>
      <c r="CG49" s="31"/>
      <c r="CH49" s="31"/>
      <c r="CI49" s="31"/>
      <c r="CJ49" s="31"/>
      <c r="CK49" s="31"/>
      <c r="CL49" s="31"/>
      <c r="CM49" s="31"/>
      <c r="CN49" s="31"/>
      <c r="CO49" s="31"/>
      <c r="CP49" s="31"/>
      <c r="CQ49" s="31"/>
      <c r="CR49" s="31"/>
      <c r="CS49" s="31"/>
      <c r="CT49" s="31"/>
      <c r="CU49" s="31"/>
      <c r="CV49" s="31"/>
      <c r="CW49" s="31"/>
      <c r="CX49" s="31"/>
      <c r="CY49" s="31"/>
      <c r="CZ49" s="31"/>
      <c r="DA49" s="31"/>
      <c r="DB49" s="31"/>
      <c r="DC49" s="31"/>
      <c r="DD49" s="31"/>
      <c r="DE49" s="31"/>
      <c r="DF49" s="31"/>
      <c r="DG49" s="31"/>
      <c r="DH49" s="31"/>
      <c r="DI49" s="31"/>
      <c r="DJ49" s="31"/>
      <c r="DK49" s="31"/>
      <c r="DL49" s="31"/>
      <c r="DM49" s="31"/>
      <c r="DN49" s="31"/>
      <c r="DO49" s="31"/>
      <c r="DP49" s="31"/>
      <c r="DQ49" s="31"/>
      <c r="DR49" s="31"/>
      <c r="DS49" s="31"/>
      <c r="DT49" s="31"/>
      <c r="DU49" s="31"/>
      <c r="DV49" s="31"/>
      <c r="DW49" s="31"/>
      <c r="DX49" s="31"/>
      <c r="DY49" s="31"/>
      <c r="DZ49" s="31"/>
      <c r="EA49" s="31"/>
      <c r="EB49" s="31"/>
      <c r="EC49" s="31"/>
      <c r="ED49" s="31"/>
      <c r="EE49" s="31"/>
      <c r="EF49" s="31"/>
      <c r="EG49" s="31"/>
      <c r="EH49" s="31"/>
      <c r="EI49" s="31"/>
      <c r="EJ49" s="31"/>
      <c r="EK49" s="31"/>
      <c r="EL49" s="31"/>
      <c r="EM49" s="31"/>
      <c r="EN49" s="31"/>
      <c r="EO49" s="31"/>
      <c r="EP49" s="31"/>
      <c r="EQ49" s="31"/>
      <c r="ER49" s="31"/>
      <c r="ES49" s="31"/>
      <c r="ET49" s="31"/>
      <c r="EU49" s="31"/>
      <c r="EV49" s="31"/>
      <c r="EW49" s="31"/>
      <c r="EX49" s="31"/>
      <c r="EY49" s="31"/>
      <c r="EZ49" s="31"/>
      <c r="FA49" s="31"/>
      <c r="FB49" s="31"/>
      <c r="FC49" s="31"/>
      <c r="FD49" s="31"/>
      <c r="FE49" s="31"/>
      <c r="FF49" s="31"/>
      <c r="FG49" s="31"/>
      <c r="FH49" s="31"/>
      <c r="FI49" s="31"/>
      <c r="FJ49" s="31"/>
      <c r="FK49" s="31"/>
      <c r="FL49" s="31"/>
      <c r="FM49" s="31"/>
    </row>
    <row r="50" spans="1:169" s="25" customFormat="1" ht="12.75" customHeight="1">
      <c r="A50" s="555"/>
      <c r="B50" s="555"/>
      <c r="C50" s="555"/>
      <c r="D50" s="558"/>
      <c r="E50" s="562"/>
      <c r="F50" s="566"/>
      <c r="G50" s="387"/>
      <c r="H50" s="570"/>
      <c r="I50" s="573"/>
      <c r="J50" s="573"/>
      <c r="K50" s="573"/>
      <c r="L50" s="573"/>
      <c r="M50" s="577"/>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c r="DI50" s="31"/>
      <c r="DJ50" s="31"/>
      <c r="DK50" s="31"/>
      <c r="DL50" s="31"/>
      <c r="DM50" s="31"/>
      <c r="DN50" s="31"/>
      <c r="DO50" s="31"/>
      <c r="DP50" s="31"/>
      <c r="DQ50" s="31"/>
      <c r="DR50" s="31"/>
      <c r="DS50" s="31"/>
      <c r="DT50" s="31"/>
      <c r="DU50" s="31"/>
      <c r="DV50" s="31"/>
      <c r="DW50" s="31"/>
      <c r="DX50" s="31"/>
      <c r="DY50" s="31"/>
      <c r="DZ50" s="31"/>
      <c r="EA50" s="31"/>
      <c r="EB50" s="31"/>
      <c r="EC50" s="31"/>
      <c r="ED50" s="31"/>
      <c r="EE50" s="31"/>
      <c r="EF50" s="31"/>
      <c r="EG50" s="31"/>
      <c r="EH50" s="31"/>
      <c r="EI50" s="31"/>
      <c r="EJ50" s="31"/>
      <c r="EK50" s="31"/>
      <c r="EL50" s="31"/>
      <c r="EM50" s="31"/>
      <c r="EN50" s="31"/>
      <c r="EO50" s="31"/>
      <c r="EP50" s="31"/>
      <c r="EQ50" s="31"/>
      <c r="ER50" s="31"/>
      <c r="ES50" s="31"/>
      <c r="ET50" s="31"/>
      <c r="EU50" s="31"/>
      <c r="EV50" s="31"/>
      <c r="EW50" s="31"/>
      <c r="EX50" s="31"/>
      <c r="EY50" s="31"/>
      <c r="EZ50" s="31"/>
      <c r="FA50" s="31"/>
      <c r="FB50" s="31"/>
      <c r="FC50" s="31"/>
      <c r="FD50" s="31"/>
      <c r="FE50" s="31"/>
      <c r="FF50" s="31"/>
      <c r="FG50" s="31"/>
      <c r="FH50" s="31"/>
      <c r="FI50" s="31"/>
      <c r="FJ50" s="31"/>
      <c r="FK50" s="31"/>
      <c r="FL50" s="31"/>
      <c r="FM50" s="31"/>
    </row>
    <row r="51" spans="1:169" s="25" customFormat="1" ht="13.5" customHeight="1">
      <c r="A51" s="555"/>
      <c r="B51" s="555"/>
      <c r="C51" s="555"/>
      <c r="D51" s="558"/>
      <c r="E51" s="562"/>
      <c r="F51" s="566"/>
      <c r="G51" s="387"/>
      <c r="H51" s="570"/>
      <c r="I51" s="573"/>
      <c r="J51" s="573"/>
      <c r="K51" s="573"/>
      <c r="L51" s="573"/>
      <c r="M51" s="577"/>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31"/>
      <c r="DK51" s="31"/>
      <c r="DL51" s="31"/>
      <c r="DM51" s="31"/>
      <c r="DN51" s="31"/>
      <c r="DO51" s="31"/>
      <c r="DP51" s="31"/>
      <c r="DQ51" s="31"/>
      <c r="DR51" s="31"/>
      <c r="DS51" s="31"/>
      <c r="DT51" s="31"/>
      <c r="DU51" s="31"/>
      <c r="DV51" s="31"/>
      <c r="DW51" s="31"/>
      <c r="DX51" s="31"/>
      <c r="DY51" s="31"/>
      <c r="DZ51" s="31"/>
      <c r="EA51" s="31"/>
      <c r="EB51" s="31"/>
      <c r="EC51" s="31"/>
      <c r="ED51" s="31"/>
      <c r="EE51" s="31"/>
      <c r="EF51" s="31"/>
      <c r="EG51" s="31"/>
      <c r="EH51" s="31"/>
      <c r="EI51" s="31"/>
      <c r="EJ51" s="31"/>
      <c r="EK51" s="31"/>
      <c r="EL51" s="31"/>
      <c r="EM51" s="31"/>
      <c r="EN51" s="31"/>
      <c r="EO51" s="31"/>
      <c r="EP51" s="31"/>
      <c r="EQ51" s="31"/>
      <c r="ER51" s="31"/>
      <c r="ES51" s="31"/>
      <c r="ET51" s="31"/>
      <c r="EU51" s="31"/>
      <c r="EV51" s="31"/>
      <c r="EW51" s="31"/>
      <c r="EX51" s="31"/>
      <c r="EY51" s="31"/>
      <c r="EZ51" s="31"/>
      <c r="FA51" s="31"/>
      <c r="FB51" s="31"/>
      <c r="FC51" s="31"/>
      <c r="FD51" s="31"/>
      <c r="FE51" s="31"/>
      <c r="FF51" s="31"/>
      <c r="FG51" s="31"/>
      <c r="FH51" s="31"/>
      <c r="FI51" s="31"/>
      <c r="FJ51" s="31"/>
      <c r="FK51" s="31"/>
      <c r="FL51" s="31"/>
      <c r="FM51" s="31"/>
    </row>
    <row r="52" spans="1:169">
      <c r="A52" s="555"/>
      <c r="B52" s="555"/>
      <c r="C52" s="555"/>
      <c r="D52" s="558"/>
      <c r="E52" s="562"/>
      <c r="F52" s="566"/>
      <c r="G52" s="387"/>
      <c r="H52" s="570"/>
      <c r="I52" s="573"/>
      <c r="J52" s="573"/>
      <c r="K52" s="573"/>
      <c r="L52" s="573"/>
      <c r="M52" s="577"/>
      <c r="N52" s="31"/>
      <c r="O52" s="31"/>
    </row>
    <row r="53" spans="1:169">
      <c r="A53" s="555"/>
      <c r="B53" s="555"/>
      <c r="C53" s="555"/>
      <c r="D53" s="558"/>
      <c r="E53" s="562"/>
      <c r="F53" s="566"/>
      <c r="G53" s="387"/>
      <c r="H53" s="570"/>
      <c r="I53" s="573"/>
      <c r="J53" s="573"/>
      <c r="K53" s="573"/>
      <c r="L53" s="573"/>
      <c r="M53" s="577"/>
      <c r="N53" s="31"/>
      <c r="O53" s="31"/>
    </row>
    <row r="54" spans="1:169">
      <c r="A54" s="555"/>
      <c r="B54" s="555"/>
      <c r="C54" s="555"/>
      <c r="D54" s="559"/>
      <c r="E54" s="563"/>
      <c r="F54" s="566"/>
      <c r="G54" s="387"/>
      <c r="H54" s="570"/>
      <c r="I54" s="573"/>
      <c r="J54" s="573"/>
      <c r="K54" s="573"/>
      <c r="L54" s="573"/>
      <c r="M54" s="577"/>
      <c r="N54" s="31"/>
      <c r="O54" s="31"/>
    </row>
    <row r="55" spans="1:169">
      <c r="A55" s="555"/>
      <c r="B55" s="555"/>
      <c r="C55" s="555"/>
      <c r="D55" s="559"/>
      <c r="E55" s="563"/>
      <c r="F55" s="566"/>
      <c r="G55" s="387"/>
      <c r="H55" s="570"/>
      <c r="I55" s="573"/>
      <c r="J55" s="573"/>
      <c r="K55" s="573"/>
      <c r="L55" s="573"/>
      <c r="M55" s="577"/>
      <c r="N55" s="31"/>
      <c r="O55" s="31"/>
    </row>
    <row r="56" spans="1:169" ht="15.75" thickBot="1">
      <c r="A56" s="556"/>
      <c r="B56" s="556"/>
      <c r="C56" s="556"/>
      <c r="D56" s="560"/>
      <c r="E56" s="564"/>
      <c r="F56" s="567"/>
      <c r="G56" s="568"/>
      <c r="H56" s="571"/>
      <c r="I56" s="574"/>
      <c r="J56" s="574"/>
      <c r="K56" s="574"/>
      <c r="L56" s="574"/>
      <c r="M56" s="578"/>
      <c r="N56" s="31"/>
      <c r="O56" s="31"/>
    </row>
  </sheetData>
  <mergeCells count="95">
    <mergeCell ref="M30:M31"/>
    <mergeCell ref="M32:M34"/>
    <mergeCell ref="M35:M36"/>
    <mergeCell ref="A5:B5"/>
    <mergeCell ref="C5:M5"/>
    <mergeCell ref="H10:H19"/>
    <mergeCell ref="I10:I19"/>
    <mergeCell ref="J10:J19"/>
    <mergeCell ref="K10:K19"/>
    <mergeCell ref="L10:L19"/>
    <mergeCell ref="A1:B2"/>
    <mergeCell ref="C1:J3"/>
    <mergeCell ref="K1:M3"/>
    <mergeCell ref="A4:B4"/>
    <mergeCell ref="C4:M4"/>
    <mergeCell ref="A6:B6"/>
    <mergeCell ref="C6:G6"/>
    <mergeCell ref="A7:C7"/>
    <mergeCell ref="D7:F7"/>
    <mergeCell ref="G7:G8"/>
    <mergeCell ref="I7:J7"/>
    <mergeCell ref="K7:L7"/>
    <mergeCell ref="M7:M8"/>
    <mergeCell ref="A10:A19"/>
    <mergeCell ref="B10:B19"/>
    <mergeCell ref="C10:C19"/>
    <mergeCell ref="D10:D19"/>
    <mergeCell ref="E10:E19"/>
    <mergeCell ref="F10:F19"/>
    <mergeCell ref="G10:G19"/>
    <mergeCell ref="H7:H8"/>
    <mergeCell ref="M10:M19"/>
    <mergeCell ref="F20:F29"/>
    <mergeCell ref="H20:H22"/>
    <mergeCell ref="I20:I22"/>
    <mergeCell ref="J20:J22"/>
    <mergeCell ref="H23:H26"/>
    <mergeCell ref="I23:I26"/>
    <mergeCell ref="J23:J26"/>
    <mergeCell ref="H27:H29"/>
    <mergeCell ref="I27:I29"/>
    <mergeCell ref="J27:J29"/>
    <mergeCell ref="A20:A29"/>
    <mergeCell ref="B20:B29"/>
    <mergeCell ref="C20:C29"/>
    <mergeCell ref="D20:D29"/>
    <mergeCell ref="E20:E29"/>
    <mergeCell ref="M20:M29"/>
    <mergeCell ref="A30:A36"/>
    <mergeCell ref="B30:B36"/>
    <mergeCell ref="C30:C36"/>
    <mergeCell ref="D30:D36"/>
    <mergeCell ref="E30:E36"/>
    <mergeCell ref="F30:F36"/>
    <mergeCell ref="G30:G36"/>
    <mergeCell ref="G20:G29"/>
    <mergeCell ref="K20:K29"/>
    <mergeCell ref="L20:L29"/>
    <mergeCell ref="K30:K36"/>
    <mergeCell ref="L30:L36"/>
    <mergeCell ref="H30:H31"/>
    <mergeCell ref="I30:I31"/>
    <mergeCell ref="J30:J31"/>
    <mergeCell ref="H32:H34"/>
    <mergeCell ref="I32:I34"/>
    <mergeCell ref="J32:J34"/>
    <mergeCell ref="H35:H36"/>
    <mergeCell ref="I35:I36"/>
    <mergeCell ref="J35:J36"/>
    <mergeCell ref="A37:A46"/>
    <mergeCell ref="B37:B46"/>
    <mergeCell ref="C37:C46"/>
    <mergeCell ref="D37:D46"/>
    <mergeCell ref="E37:E46"/>
    <mergeCell ref="F47:F56"/>
    <mergeCell ref="G47:G56"/>
    <mergeCell ref="H47:H56"/>
    <mergeCell ref="I47:I56"/>
    <mergeCell ref="G37:G46"/>
    <mergeCell ref="H37:H46"/>
    <mergeCell ref="I37:I46"/>
    <mergeCell ref="F37:F46"/>
    <mergeCell ref="A47:A56"/>
    <mergeCell ref="B47:B56"/>
    <mergeCell ref="C47:C56"/>
    <mergeCell ref="D47:D56"/>
    <mergeCell ref="E47:E56"/>
    <mergeCell ref="J47:J56"/>
    <mergeCell ref="K47:K56"/>
    <mergeCell ref="L47:L56"/>
    <mergeCell ref="M47:M56"/>
    <mergeCell ref="M37:M46"/>
    <mergeCell ref="J37:J46"/>
    <mergeCell ref="K37:K46"/>
    <mergeCell ref="L37:L46"/>
  </mergeCells>
  <conditionalFormatting sqref="A7:B7">
    <cfRule type="containsText" dxfId="49" priority="41" operator="containsText" text="3- Moderado">
      <formula>NOT(ISERROR(SEARCH("3- Moderado",A7)))</formula>
    </cfRule>
    <cfRule type="containsText" dxfId="48" priority="42" operator="containsText" text="6- Moderado">
      <formula>NOT(ISERROR(SEARCH("6- Moderado",A7)))</formula>
    </cfRule>
    <cfRule type="containsText" dxfId="47" priority="43" operator="containsText" text="4- Moderado">
      <formula>NOT(ISERROR(SEARCH("4- Moderado",A7)))</formula>
    </cfRule>
    <cfRule type="containsText" dxfId="46" priority="44" operator="containsText" text="3- Bajo">
      <formula>NOT(ISERROR(SEARCH("3- Bajo",A7)))</formula>
    </cfRule>
    <cfRule type="containsText" dxfId="45" priority="45" operator="containsText" text="4- Bajo">
      <formula>NOT(ISERROR(SEARCH("4- Bajo",A7)))</formula>
    </cfRule>
    <cfRule type="containsText" dxfId="44" priority="46" operator="containsText" text="1- Bajo">
      <formula>NOT(ISERROR(SEARCH("1- Bajo",A7)))</formula>
    </cfRule>
  </conditionalFormatting>
  <conditionalFormatting sqref="A20:E20 A37:E37">
    <cfRule type="containsText" dxfId="43" priority="35" operator="containsText" text="3- Moderado">
      <formula>NOT(ISERROR(SEARCH("3- Moderado",A20)))</formula>
    </cfRule>
    <cfRule type="containsText" dxfId="42" priority="36" operator="containsText" text="6- Moderado">
      <formula>NOT(ISERROR(SEARCH("6- Moderado",A20)))</formula>
    </cfRule>
    <cfRule type="containsText" dxfId="41" priority="37" operator="containsText" text="4- Moderado">
      <formula>NOT(ISERROR(SEARCH("4- Moderado",A20)))</formula>
    </cfRule>
    <cfRule type="containsText" dxfId="40" priority="38" operator="containsText" text="3- Bajo">
      <formula>NOT(ISERROR(SEARCH("3- Bajo",A20)))</formula>
    </cfRule>
    <cfRule type="containsText" dxfId="39" priority="39" operator="containsText" text="4- Bajo">
      <formula>NOT(ISERROR(SEARCH("4- Bajo",A20)))</formula>
    </cfRule>
    <cfRule type="containsText" dxfId="38" priority="40" operator="containsText" text="1- Bajo">
      <formula>NOT(ISERROR(SEARCH("1- Bajo",A20)))</formula>
    </cfRule>
  </conditionalFormatting>
  <conditionalFormatting sqref="C8:F8">
    <cfRule type="containsText" dxfId="37" priority="19" operator="containsText" text="3- Moderado">
      <formula>NOT(ISERROR(SEARCH("3- Moderado",C8)))</formula>
    </cfRule>
    <cfRule type="containsText" dxfId="36" priority="20" operator="containsText" text="6- Moderado">
      <formula>NOT(ISERROR(SEARCH("6- Moderado",C8)))</formula>
    </cfRule>
    <cfRule type="containsText" dxfId="35" priority="21" operator="containsText" text="4- Moderado">
      <formula>NOT(ISERROR(SEARCH("4- Moderado",C8)))</formula>
    </cfRule>
    <cfRule type="containsText" dxfId="34" priority="22" operator="containsText" text="3- Bajo">
      <formula>NOT(ISERROR(SEARCH("3- Bajo",C8)))</formula>
    </cfRule>
    <cfRule type="containsText" dxfId="33" priority="23" operator="containsText" text="4- Bajo">
      <formula>NOT(ISERROR(SEARCH("4- Bajo",C8)))</formula>
    </cfRule>
    <cfRule type="containsText" dxfId="32" priority="24" operator="containsText" text="1- Bajo">
      <formula>NOT(ISERROR(SEARCH("1- Bajo",C8)))</formula>
    </cfRule>
  </conditionalFormatting>
  <conditionalFormatting sqref="D9:D30 D37:D56">
    <cfRule type="containsText" dxfId="31" priority="29" operator="containsText" text="Muy Alta">
      <formula>NOT(ISERROR(SEARCH("Muy Alta",D9)))</formula>
    </cfRule>
    <cfRule type="containsText" dxfId="30" priority="30" operator="containsText" text="Alta">
      <formula>NOT(ISERROR(SEARCH("Alta",D9)))</formula>
    </cfRule>
    <cfRule type="containsText" dxfId="29" priority="31" operator="containsText" text="Baja">
      <formula>NOT(ISERROR(SEARCH("Baja",D9)))</formula>
    </cfRule>
    <cfRule type="containsText" dxfId="28" priority="32" operator="containsText" text="Muy Baja">
      <formula>NOT(ISERROR(SEARCH("Muy Baja",D9)))</formula>
    </cfRule>
    <cfRule type="containsText" dxfId="27" priority="34" operator="containsText" text="Media">
      <formula>NOT(ISERROR(SEARCH("Media",D9)))</formula>
    </cfRule>
  </conditionalFormatting>
  <conditionalFormatting sqref="E9:E30 E37:E56">
    <cfRule type="containsText" dxfId="26" priority="25" operator="containsText" text="Catastrófico">
      <formula>NOT(ISERROR(SEARCH("Catastrófico",E9)))</formula>
    </cfRule>
    <cfRule type="containsText" dxfId="25" priority="26" operator="containsText" text="Mayor">
      <formula>NOT(ISERROR(SEARCH("Mayor",E9)))</formula>
    </cfRule>
    <cfRule type="containsText" dxfId="24" priority="27" operator="containsText" text="Menor">
      <formula>NOT(ISERROR(SEARCH("Menor",E9)))</formula>
    </cfRule>
    <cfRule type="containsText" dxfId="23" priority="28" operator="containsText" text="Leve">
      <formula>NOT(ISERROR(SEARCH("Leve",E9)))</formula>
    </cfRule>
  </conditionalFormatting>
  <conditionalFormatting sqref="E9:F30 E37:F56">
    <cfRule type="containsText" dxfId="22" priority="33" operator="containsText" text="Moderado">
      <formula>NOT(ISERROR(SEARCH("Moderado",E9)))</formula>
    </cfRule>
  </conditionalFormatting>
  <conditionalFormatting sqref="A9:E9">
    <cfRule type="containsText" dxfId="21" priority="13" operator="containsText" text="3- Moderado">
      <formula>NOT(ISERROR(SEARCH("3- Moderado",A9)))</formula>
    </cfRule>
    <cfRule type="containsText" dxfId="20" priority="14" operator="containsText" text="6- Moderado">
      <formula>NOT(ISERROR(SEARCH("6- Moderado",A9)))</formula>
    </cfRule>
    <cfRule type="containsText" dxfId="19" priority="15" operator="containsText" text="4- Moderado">
      <formula>NOT(ISERROR(SEARCH("4- Moderado",A9)))</formula>
    </cfRule>
    <cfRule type="containsText" dxfId="18" priority="16" operator="containsText" text="3- Bajo">
      <formula>NOT(ISERROR(SEARCH("3- Bajo",A9)))</formula>
    </cfRule>
    <cfRule type="containsText" dxfId="17" priority="17" operator="containsText" text="4- Bajo">
      <formula>NOT(ISERROR(SEARCH("4- Bajo",A9)))</formula>
    </cfRule>
    <cfRule type="containsText" dxfId="16" priority="18" operator="containsText" text="1- Bajo">
      <formula>NOT(ISERROR(SEARCH("1- Bajo",A9)))</formula>
    </cfRule>
  </conditionalFormatting>
  <conditionalFormatting sqref="A10:E10">
    <cfRule type="containsText" dxfId="15" priority="7" operator="containsText" text="3- Moderado">
      <formula>NOT(ISERROR(SEARCH("3- Moderado",A10)))</formula>
    </cfRule>
    <cfRule type="containsText" dxfId="14" priority="8" operator="containsText" text="6- Moderado">
      <formula>NOT(ISERROR(SEARCH("6- Moderado",A10)))</formula>
    </cfRule>
    <cfRule type="containsText" dxfId="13" priority="9" operator="containsText" text="4- Moderado">
      <formula>NOT(ISERROR(SEARCH("4- Moderado",A10)))</formula>
    </cfRule>
    <cfRule type="containsText" dxfId="12" priority="10" operator="containsText" text="3- Bajo">
      <formula>NOT(ISERROR(SEARCH("3- Bajo",A10)))</formula>
    </cfRule>
    <cfRule type="containsText" dxfId="11" priority="11" operator="containsText" text="4- Bajo">
      <formula>NOT(ISERROR(SEARCH("4- Bajo",A10)))</formula>
    </cfRule>
    <cfRule type="containsText" dxfId="10" priority="12" operator="containsText" text="1- Bajo">
      <formula>NOT(ISERROR(SEARCH("1- Bajo",A10)))</formula>
    </cfRule>
  </conditionalFormatting>
  <conditionalFormatting sqref="A47:E47">
    <cfRule type="containsText" dxfId="9" priority="1" operator="containsText" text="3- Moderado">
      <formula>NOT(ISERROR(SEARCH("3- Moderado",A47)))</formula>
    </cfRule>
    <cfRule type="containsText" dxfId="8" priority="2" operator="containsText" text="6- Moderado">
      <formula>NOT(ISERROR(SEARCH("6- Moderado",A47)))</formula>
    </cfRule>
    <cfRule type="containsText" dxfId="7" priority="3" operator="containsText" text="4- Moderado">
      <formula>NOT(ISERROR(SEARCH("4- Moderado",A47)))</formula>
    </cfRule>
    <cfRule type="containsText" dxfId="6" priority="4" operator="containsText" text="3- Bajo">
      <formula>NOT(ISERROR(SEARCH("3- Bajo",A47)))</formula>
    </cfRule>
    <cfRule type="containsText" dxfId="5" priority="5" operator="containsText" text="4- Bajo">
      <formula>NOT(ISERROR(SEARCH("4- Bajo",A47)))</formula>
    </cfRule>
    <cfRule type="containsText" dxfId="4" priority="6" operator="containsText" text="1- Bajo">
      <formula>NOT(ISERROR(SEARCH("1- Bajo",A47)))</formula>
    </cfRule>
  </conditionalFormatting>
  <conditionalFormatting sqref="F9:F30 F37:F56">
    <cfRule type="containsText" dxfId="3" priority="47" operator="containsText" text="Bajo">
      <formula>NOT(ISERROR(SEARCH("Bajo",F9)))</formula>
    </cfRule>
    <cfRule type="containsText" dxfId="2" priority="48" operator="containsText" text="Moderado">
      <formula>NOT(ISERROR(SEARCH("Moderado",F9)))</formula>
    </cfRule>
    <cfRule type="containsText" dxfId="1" priority="49" operator="containsText" text="Alto">
      <formula>NOT(ISERROR(SEARCH("Alto",F9)))</formula>
    </cfRule>
    <cfRule type="containsText" dxfId="0" priority="50" operator="containsText" text="Extremo">
      <formula>NOT(ISERROR(SEARCH("Extremo",F9)))</formula>
    </cfRule>
    <cfRule type="colorScale" priority="5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BD5EE69B-34AA-4EAC-A09C-93807825E80B}"/>
    <dataValidation allowBlank="1" showInputMessage="1" showErrorMessage="1" prompt="Describir las actividades que se van a desarrollar para el proyecto" sqref="H7" xr:uid="{EE520EE8-6555-45D9-A361-165A77D76E28}"/>
    <dataValidation allowBlank="1" showInputMessage="1" showErrorMessage="1" prompt="Seleccionar si el responsable es el responsable de las acciones es el nivel central" sqref="I7:I8" xr:uid="{6089D96D-D942-49D3-84F9-49ADF85C36BB}"/>
    <dataValidation allowBlank="1" showInputMessage="1" showErrorMessage="1" prompt="seleccionar si el responsable de ejecutar las acciones es el nivel central" sqref="J8" xr:uid="{5C81AE4D-5983-4B33-8F1F-E2B6CE6B45E3}"/>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F294FDD-48C3-4FE2-9A9C-1EA26C89277D}">
          <x14:formula1>
            <xm:f>'9- Matriz de Calor '!$S$8:$S$11</xm:f>
          </x14:formula1>
          <xm:sqref>G37:G56 G9:G30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65327a6-488d-4402-aa62-4f68f67928fe">
      <Terms xmlns="http://schemas.microsoft.com/office/infopath/2007/PartnerControls"/>
    </lcf76f155ced4ddcb4097134ff3c332f>
    <TaxCatchAll xmlns="a7b8c119-5f04-4b48-b743-a940945f524e" xsi:nil="true"/>
    <_x0032_trimestre xmlns="765327a6-488d-4402-aa62-4f68f67928fe" xsi:nil="true"/>
    <matrizderiesgosintegrada xmlns="765327a6-488d-4402-aa62-4f68f67928f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0BFF361E8545C4F90ADFE82BF2BF11D" ma:contentTypeVersion="18" ma:contentTypeDescription="Crear nuevo documento." ma:contentTypeScope="" ma:versionID="a88950ba21c40d656531cf09bd05ab7e">
  <xsd:schema xmlns:xsd="http://www.w3.org/2001/XMLSchema" xmlns:xs="http://www.w3.org/2001/XMLSchema" xmlns:p="http://schemas.microsoft.com/office/2006/metadata/properties" xmlns:ns2="765327a6-488d-4402-aa62-4f68f67928fe" xmlns:ns3="a7b8c119-5f04-4b48-b743-a940945f524e" targetNamespace="http://schemas.microsoft.com/office/2006/metadata/properties" ma:root="true" ma:fieldsID="8f099086a1d3575489cb68332ff086dd" ns2:_="" ns3:_="">
    <xsd:import namespace="765327a6-488d-4402-aa62-4f68f67928fe"/>
    <xsd:import namespace="a7b8c119-5f04-4b48-b743-a940945f524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_x0032_trimestre" minOccurs="0"/>
                <xsd:element ref="ns2:MediaServiceSearchProperties" minOccurs="0"/>
                <xsd:element ref="ns2:matrizderiesgosintegrad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5327a6-488d-4402-aa62-4f68f67928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_x0032_trimestre" ma:index="23" nillable="true" ma:displayName="2 trimestre" ma:format="Dropdown" ma:internalName="_x0032_trimestre">
      <xsd:simpleType>
        <xsd:restriction base="dms:Text">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atrizderiesgosintegrada" ma:index="25" nillable="true" ma:displayName="matriz de riesgos integrada " ma:format="Dropdown" ma:internalName="matrizderiesgosintegrada">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7b8c119-5f04-4b48-b743-a940945f524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2a4fa9d2-85c0-4154-9673-1807d28e2850}" ma:internalName="TaxCatchAll" ma:showField="CatchAllData" ma:web="a7b8c119-5f04-4b48-b743-a940945f52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2634F9-E90D-47D7-98A9-0DD366F8E5B8}">
  <ds:schemaRefs>
    <ds:schemaRef ds:uri="http://www.w3.org/XML/1998/namespace"/>
    <ds:schemaRef ds:uri="a7b8c119-5f04-4b48-b743-a940945f524e"/>
    <ds:schemaRef ds:uri="765327a6-488d-4402-aa62-4f68f67928fe"/>
    <ds:schemaRef ds:uri="http://purl.org/dc/elements/1.1/"/>
    <ds:schemaRef ds:uri="http://schemas.microsoft.com/office/2006/metadata/properties"/>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3.xml><?xml version="1.0" encoding="utf-8"?>
<ds:datastoreItem xmlns:ds="http://schemas.openxmlformats.org/officeDocument/2006/customXml" ds:itemID="{923DB90B-8CA1-477C-94E4-AF99539A68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5327a6-488d-4402-aa62-4f68f67928fe"/>
    <ds:schemaRef ds:uri="a7b8c119-5f04-4b48-b743-a940945f52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3</vt:i4>
      </vt:variant>
    </vt:vector>
  </HeadingPairs>
  <TitlesOfParts>
    <vt:vector size="15"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 </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Maria Claudia Lozano Acosta</cp:lastModifiedBy>
  <cp:revision/>
  <dcterms:created xsi:type="dcterms:W3CDTF">2021-04-16T16:11:31Z</dcterms:created>
  <dcterms:modified xsi:type="dcterms:W3CDTF">2024-07-29T21:54:14Z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0x01010020BFF361E8545C4F90ADFE82BF2BF11D</vt:lpwstr>
  </property>
  <property fmtid="{D5CDD505-2E9C-101B-9397-08002B2CF9AE}" pid="3" name="MediaServiceImageTags">
    <vt:lpwstr/>
  </property>
</Properties>
</file>